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khoa gui lan 2\KIEM TRA CTRINH\TIENG NHAT\"/>
    </mc:Choice>
  </mc:AlternateContent>
  <bookViews>
    <workbookView xWindow="0" yWindow="0" windowWidth="15360" windowHeight="7650" activeTab="3"/>
  </bookViews>
  <sheets>
    <sheet name="C1-T. NHAT" sheetId="1" r:id="rId1"/>
    <sheet name="T4- T. NHAT" sheetId="2" r:id="rId2"/>
    <sheet name="C2. T. NHAT" sheetId="3" r:id="rId3"/>
    <sheet name="C2-T.NHAT LAN 2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6" l="1"/>
  <c r="N33" i="6"/>
  <c r="F48" i="6" l="1"/>
  <c r="D48" i="6"/>
  <c r="D47" i="6"/>
  <c r="J45" i="6"/>
  <c r="I45" i="6"/>
  <c r="F45" i="6"/>
  <c r="G45" i="6"/>
  <c r="H45" i="6"/>
  <c r="E45" i="6"/>
  <c r="C45" i="6"/>
  <c r="E14" i="6"/>
  <c r="F14" i="6"/>
  <c r="G14" i="6"/>
  <c r="H14" i="6"/>
  <c r="D14" i="6"/>
  <c r="E16" i="6"/>
  <c r="F16" i="6"/>
  <c r="G16" i="6"/>
  <c r="H16" i="6"/>
  <c r="D16" i="6"/>
  <c r="E36" i="6"/>
  <c r="F36" i="6"/>
  <c r="G36" i="6"/>
  <c r="H36" i="6"/>
  <c r="D36" i="6"/>
  <c r="E23" i="6"/>
  <c r="F23" i="6"/>
  <c r="G23" i="6"/>
  <c r="H23" i="6"/>
  <c r="D23" i="6"/>
  <c r="E6" i="6"/>
  <c r="F6" i="6"/>
  <c r="G6" i="6"/>
  <c r="H6" i="6"/>
  <c r="D6" i="6"/>
  <c r="H48" i="3" l="1"/>
  <c r="P37" i="3"/>
  <c r="H49" i="3"/>
  <c r="F49" i="3"/>
  <c r="F48" i="3"/>
  <c r="J45" i="3"/>
  <c r="I45" i="3"/>
  <c r="F45" i="3"/>
  <c r="G45" i="3"/>
  <c r="H45" i="3"/>
  <c r="E45" i="3"/>
  <c r="C45" i="3"/>
  <c r="E14" i="3"/>
  <c r="F14" i="3"/>
  <c r="G14" i="3"/>
  <c r="H14" i="3"/>
  <c r="D14" i="3"/>
  <c r="F54" i="2" l="1"/>
  <c r="G54" i="2"/>
  <c r="H54" i="2"/>
  <c r="E54" i="2"/>
  <c r="E14" i="2"/>
  <c r="F14" i="2"/>
  <c r="G14" i="2"/>
  <c r="H14" i="2"/>
  <c r="D14" i="2"/>
  <c r="E39" i="2"/>
  <c r="F39" i="2"/>
  <c r="G39" i="2"/>
  <c r="H39" i="2"/>
  <c r="D39" i="2"/>
  <c r="E26" i="2"/>
  <c r="F26" i="2"/>
  <c r="G26" i="2"/>
  <c r="H26" i="2"/>
  <c r="D26" i="2"/>
  <c r="E16" i="2"/>
  <c r="F16" i="2"/>
  <c r="G16" i="2"/>
  <c r="H16" i="2"/>
  <c r="D16" i="2"/>
  <c r="E23" i="3" l="1"/>
  <c r="F23" i="3"/>
  <c r="G23" i="3"/>
  <c r="H23" i="3"/>
  <c r="D23" i="3"/>
  <c r="E36" i="3"/>
  <c r="F36" i="3"/>
  <c r="G36" i="3"/>
  <c r="H36" i="3"/>
  <c r="D36" i="3"/>
  <c r="E16" i="3"/>
  <c r="F16" i="3"/>
  <c r="G16" i="3"/>
  <c r="H16" i="3"/>
  <c r="D16" i="3"/>
  <c r="E6" i="3"/>
  <c r="F6" i="3"/>
  <c r="G6" i="3"/>
  <c r="H6" i="3"/>
  <c r="D6" i="3"/>
  <c r="I53" i="2" l="1"/>
  <c r="F57" i="2" l="1"/>
  <c r="N35" i="2" l="1"/>
  <c r="E6" i="2"/>
  <c r="F6" i="2"/>
  <c r="G6" i="2"/>
  <c r="H57" i="2" s="1"/>
  <c r="H6" i="2"/>
  <c r="D6" i="2"/>
  <c r="K53" i="2"/>
  <c r="F58" i="2" l="1"/>
  <c r="C54" i="2"/>
  <c r="H58" i="2"/>
  <c r="N43" i="1"/>
  <c r="G60" i="1"/>
  <c r="H60" i="1"/>
  <c r="I60" i="1"/>
  <c r="F60" i="1"/>
  <c r="L59" i="1"/>
  <c r="J59" i="1"/>
  <c r="F47" i="1"/>
  <c r="G47" i="1"/>
  <c r="H47" i="1"/>
  <c r="I47" i="1"/>
  <c r="E47" i="1"/>
  <c r="F27" i="1"/>
  <c r="G27" i="1"/>
  <c r="H27" i="1"/>
  <c r="I27" i="1"/>
  <c r="E27" i="1"/>
  <c r="F17" i="1"/>
  <c r="G17" i="1"/>
  <c r="H17" i="1"/>
  <c r="I17" i="1"/>
  <c r="I15" i="1" s="1"/>
  <c r="E17" i="1"/>
  <c r="F6" i="1"/>
  <c r="G6" i="1"/>
  <c r="H6" i="1"/>
  <c r="I6" i="1"/>
  <c r="E6" i="1"/>
  <c r="H15" i="1" l="1"/>
  <c r="G64" i="1"/>
  <c r="G15" i="1"/>
  <c r="G65" i="1"/>
  <c r="H65" i="1" s="1"/>
  <c r="F15" i="1"/>
  <c r="H64" i="1"/>
  <c r="E15" i="1"/>
  <c r="D60" i="1" s="1"/>
</calcChain>
</file>

<file path=xl/sharedStrings.xml><?xml version="1.0" encoding="utf-8"?>
<sst xmlns="http://schemas.openxmlformats.org/spreadsheetml/2006/main" count="969" uniqueCount="238">
  <si>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</si>
  <si>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</si>
  <si>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</si>
  <si>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</si>
  <si>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</si>
  <si>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</si>
  <si>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</si>
  <si>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</si>
  <si>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</si>
  <si>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</si>
  <si>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</si>
  <si>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</si>
  <si>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</si>
  <si>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</si>
  <si>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</si>
  <si>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</si>
  <si>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</si>
  <si>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</si>
  <si>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</si>
  <si>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 xml:space="preserve">Giáo dục thể chất </t>
  </si>
  <si>
    <t>2(0,2,1)</t>
  </si>
  <si>
    <t>MHCB.C1.11</t>
  </si>
  <si>
    <t xml:space="preserve">Giáo dục quốc phòng và An ninh 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</si>
  <si>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</si>
  <si>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</si>
  <si>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</si>
  <si>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</si>
  <si>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</si>
  <si>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</si>
  <si>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</si>
  <si>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</si>
  <si>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</si>
  <si>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</si>
  <si>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</si>
  <si>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</si>
  <si>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</si>
  <si>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r>
      <t xml:space="preserve">Kỹ năng mềm </t>
    </r>
    <r>
      <rPr>
        <sz val="11"/>
        <color rgb="FF000000"/>
        <rFont val="Times New Roman"/>
        <family val="1"/>
      </rPr>
      <t xml:space="preserve"> (*)</t>
    </r>
  </si>
  <si>
    <t>4(4,0,8)</t>
  </si>
  <si>
    <t>MHNN.C1.210</t>
  </si>
  <si>
    <t>Văn hoá Nhật Bản</t>
  </si>
  <si>
    <t>MHNN.C1.211</t>
  </si>
  <si>
    <t>Nhập môn tiếng Nhật</t>
  </si>
  <si>
    <t>MHNN.C1.212</t>
  </si>
  <si>
    <t>Ngữ pháp tiếng Nhật 1</t>
  </si>
  <si>
    <t>MHNN.C1.213</t>
  </si>
  <si>
    <t>Nghe hiểu tiếng Nhật 1</t>
  </si>
  <si>
    <t>2(1,1,3)</t>
  </si>
  <si>
    <t>MHNN.C1.214</t>
  </si>
  <si>
    <t>Nói tiếng Nhật 1</t>
  </si>
  <si>
    <t>MHNN.C1.215</t>
  </si>
  <si>
    <t>Đọc hiểu tiếng Nhật 1</t>
  </si>
  <si>
    <t>MHNN.C1.216</t>
  </si>
  <si>
    <t>Hán tự 1</t>
  </si>
  <si>
    <t>II.2</t>
  </si>
  <si>
    <t>Môn học chuyên môn ngành, nghề</t>
  </si>
  <si>
    <t>MHNN.C1.217</t>
  </si>
  <si>
    <t>Ngữ pháp tiếng Nhật 2</t>
  </si>
  <si>
    <t>MHNN.C1.218</t>
  </si>
  <si>
    <t>Nghe hiểu tiếng Nhật 2</t>
  </si>
  <si>
    <t>MHNN.C1.219</t>
  </si>
  <si>
    <t>Nói tiếng Nhật 2</t>
  </si>
  <si>
    <t>MHNN.C1.220</t>
  </si>
  <si>
    <t>Đọc hiểu tiếng Nhật 2</t>
  </si>
  <si>
    <t>MHNN.C1.221</t>
  </si>
  <si>
    <t>Hán tự 2</t>
  </si>
  <si>
    <t>MHNN.C1.222</t>
  </si>
  <si>
    <t>Ngữ pháp tiếng Nhật 3</t>
  </si>
  <si>
    <t>MHNN.C1.223</t>
  </si>
  <si>
    <t>Nghe hiểu tiếng Nhật 3</t>
  </si>
  <si>
    <t>MHNN.C1.224</t>
  </si>
  <si>
    <t>Nói tiếng Nhật 3</t>
  </si>
  <si>
    <t>MHNN.C1.225</t>
  </si>
  <si>
    <t>Đọc hiểu tiếng Nhật 3</t>
  </si>
  <si>
    <t>MHNN.C1.226</t>
  </si>
  <si>
    <t>Hán tự 3</t>
  </si>
  <si>
    <t>MHNN.C1.227</t>
  </si>
  <si>
    <t>Biên dịch Nhật – Việt</t>
  </si>
  <si>
    <t>MHNN.C1.228</t>
  </si>
  <si>
    <t>Phiên dịch Nhật – Việt</t>
  </si>
  <si>
    <t>MHNN.C1.229</t>
  </si>
  <si>
    <t>Nhập môn phương pháp giảng dạy Tiếng Nhật</t>
  </si>
  <si>
    <t>MHNN.C1.230</t>
  </si>
  <si>
    <t>Đồ án môn học 1</t>
  </si>
  <si>
    <t>1(0,1,0)</t>
  </si>
  <si>
    <t>MHNN.C1.231</t>
  </si>
  <si>
    <t>Đồ án môn học 2</t>
  </si>
  <si>
    <t>MHNN.C1.232</t>
  </si>
  <si>
    <r>
      <t xml:space="preserve">Thực tập doanh nghiệp </t>
    </r>
    <r>
      <rPr>
        <sz val="12.5"/>
        <color theme="1"/>
        <rFont val="Times New Roman"/>
        <family val="1"/>
      </rPr>
      <t>(**)</t>
    </r>
  </si>
  <si>
    <t>5(0,5,0)</t>
  </si>
  <si>
    <t>MHNN.C1.233</t>
  </si>
  <si>
    <r>
      <t xml:space="preserve">Thực tập tốt nghiệp </t>
    </r>
    <r>
      <rPr>
        <sz val="12.5"/>
        <color theme="1"/>
        <rFont val="Times New Roman"/>
        <family val="1"/>
      </rPr>
      <t>(**)</t>
    </r>
  </si>
  <si>
    <t>6(0,6,0)</t>
  </si>
  <si>
    <t>II.3</t>
  </si>
  <si>
    <t>Môn học tự chọn</t>
  </si>
  <si>
    <t>Môn học tự chọn (Chọn 4 trong 10 môn học)</t>
  </si>
  <si>
    <t>MHNN.C1.234</t>
  </si>
  <si>
    <t>Kỹ năng thuyết trình</t>
  </si>
  <si>
    <t>MHNN.C1.235</t>
  </si>
  <si>
    <t>Tiếng Nhật nhà hàng - khách sạn</t>
  </si>
  <si>
    <t>MHNN.C1.236</t>
  </si>
  <si>
    <t>Tiếng Nhật văn phòng</t>
  </si>
  <si>
    <t>MHNN.C1.237</t>
  </si>
  <si>
    <t>Kỹ năng làm bài JLPT</t>
  </si>
  <si>
    <t>MHNN.C1.238</t>
  </si>
  <si>
    <t>Tiếng Nhật du lịch</t>
  </si>
  <si>
    <t>MHNN.C1.239</t>
  </si>
  <si>
    <t>Lịch sử Nhật Bản</t>
  </si>
  <si>
    <t>MHNN.C1.240</t>
  </si>
  <si>
    <t>Tiếng Nhật thương mại</t>
  </si>
  <si>
    <t>MHNN.C1.241</t>
  </si>
  <si>
    <t>Văn hóa doanh nghiệp Nhật Bản</t>
  </si>
  <si>
    <t>MHNN.C1.242</t>
  </si>
  <si>
    <t>Tiếng Nhật soạn thảo Email</t>
  </si>
  <si>
    <t>MHNN.C1.243</t>
  </si>
  <si>
    <t>Biên dịch Nhật – Việt nâng cao</t>
  </si>
  <si>
    <t>MHNN.C1.244</t>
  </si>
  <si>
    <t>Phiên dịch Nhật – Việt nâng cao</t>
  </si>
  <si>
    <t>Tổng cộng</t>
  </si>
  <si>
    <t>LT:</t>
  </si>
  <si>
    <t>TH</t>
  </si>
  <si>
    <t>Mã</t>
  </si>
  <si>
    <t>môn học</t>
  </si>
  <si>
    <t>Mã môn học:</t>
  </si>
  <si>
    <t>Học trước (a)</t>
  </si>
  <si>
    <t>Song hành (b)</t>
  </si>
  <si>
    <t>Ghi chú</t>
  </si>
  <si>
    <t>Học kỳ 1</t>
  </si>
  <si>
    <t>Kỹ năng mềm (*)</t>
  </si>
  <si>
    <t>Học trực tuyến</t>
  </si>
  <si>
    <t>Văn hóa Nhật Bản</t>
  </si>
  <si>
    <t>Học kỳ 2</t>
  </si>
  <si>
    <t>Học kỳ 3</t>
  </si>
  <si>
    <t>Học kỳ 4</t>
  </si>
  <si>
    <r>
      <t>2(</t>
    </r>
    <r>
      <rPr>
        <sz val="11"/>
        <color rgb="FF000000"/>
        <rFont val="Times New Roman"/>
        <family val="1"/>
      </rPr>
      <t>1,1,3)</t>
    </r>
  </si>
  <si>
    <t>Thực tập doanh nghiệp (**)</t>
  </si>
  <si>
    <t>Thực tập tốt nghiệp (**)</t>
  </si>
  <si>
    <t>MHCT.T4.11</t>
  </si>
  <si>
    <t>MHCT.T4.12</t>
  </si>
  <si>
    <t>1(1,0,2)</t>
  </si>
  <si>
    <t>MHCB.T4.25</t>
  </si>
  <si>
    <t>Giáo dục thể chất (*)</t>
  </si>
  <si>
    <t>1(0,1,1)</t>
  </si>
  <si>
    <t>MHCB.T4.19</t>
  </si>
  <si>
    <t>Giáo dục Quốc phòng và An ninh (*)</t>
  </si>
  <si>
    <t>MHTT.T4.401</t>
  </si>
  <si>
    <t>MHNN.T4.202</t>
  </si>
  <si>
    <t>Tiếng Anh</t>
  </si>
  <si>
    <t>3(0,3,2)</t>
  </si>
  <si>
    <t>MHKT.T4.01</t>
  </si>
  <si>
    <t>MHNN.T4.207</t>
  </si>
  <si>
    <t>Tiếng Việt Thực hành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</si>
  <si>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</si>
  <si>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</si>
  <si>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</si>
  <si>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</si>
  <si>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</si>
  <si>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</si>
  <si>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</si>
  <si>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</si>
  <si>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Ngữ pháp nâng cao</t>
  </si>
  <si>
    <t>MHNN.T4.258</t>
  </si>
  <si>
    <t>MHNN.T4.259</t>
  </si>
  <si>
    <t>MHNN.T4.260</t>
  </si>
  <si>
    <t>MHNN.T4.261</t>
  </si>
  <si>
    <t>MHNN.T4.262</t>
  </si>
  <si>
    <t>MHNN.T4.263</t>
  </si>
  <si>
    <t>MHNN.T4.264</t>
  </si>
  <si>
    <t>MHNN.T4.265</t>
  </si>
  <si>
    <t>Môn học tự chọn (Chọn 2 trong 13 môn học)</t>
  </si>
  <si>
    <t>MHNN.T4.266</t>
  </si>
  <si>
    <t>MHNN.T4.267</t>
  </si>
  <si>
    <t>MHNN.T4.268</t>
  </si>
  <si>
    <t>MHNN.T4.269</t>
  </si>
  <si>
    <t>Văn hóa doanh nghiệp</t>
  </si>
  <si>
    <t>MHNN.T4.270</t>
  </si>
  <si>
    <t>MHNN.T4.271</t>
  </si>
  <si>
    <t>MHNN.T4.272</t>
  </si>
  <si>
    <t>MHNN.T4.273</t>
  </si>
  <si>
    <t>MHNN.T4.274</t>
  </si>
  <si>
    <t>MHNN.T4.275</t>
  </si>
  <si>
    <t xml:space="preserve">Tiếng Nhật du lịch </t>
  </si>
  <si>
    <t>MHNN.T4.276</t>
  </si>
  <si>
    <t>MHNN.T4.277</t>
  </si>
  <si>
    <t>MHNN.T4.278</t>
  </si>
  <si>
    <t>Phiên dịch Nhật – Việt  nâng cao</t>
  </si>
  <si>
    <t xml:space="preserve">Tổng cộng </t>
  </si>
  <si>
    <t xml:space="preserve">LT:  </t>
  </si>
  <si>
    <t xml:space="preserve">TH: </t>
  </si>
  <si>
    <t>Đồ án môn học 1 (**)</t>
  </si>
  <si>
    <t>MHCT.C2.13</t>
  </si>
  <si>
    <t>3(3,0,6)</t>
  </si>
  <si>
    <t>MHCT.C2.14</t>
  </si>
  <si>
    <t>MHCB.C2.09</t>
  </si>
  <si>
    <t>MHCB.C2.12</t>
  </si>
  <si>
    <t>Giáo dục quốc phòng và An ninh (*)</t>
  </si>
  <si>
    <t>MHTT.C2.570</t>
  </si>
  <si>
    <t>MHNN.C2.203</t>
  </si>
  <si>
    <t xml:space="preserve">Tiếng Anh </t>
  </si>
  <si>
    <t>MHNN.C2.280</t>
  </si>
  <si>
    <t>MHNN.C2.281</t>
  </si>
  <si>
    <t>MHNN.C2.282</t>
  </si>
  <si>
    <t>MHNN.C2.283</t>
  </si>
  <si>
    <t>MHNN.C2.284</t>
  </si>
  <si>
    <t>MHNN.C2.285</t>
  </si>
  <si>
    <t>Ngữ pháp tiếng Nhật 4</t>
  </si>
  <si>
    <t>MHNN.C2.286</t>
  </si>
  <si>
    <t>Hán tự 4</t>
  </si>
  <si>
    <t>MHNN.C2.287</t>
  </si>
  <si>
    <t>Nghe hiểu tiếng Nhật 4</t>
  </si>
  <si>
    <t>MHNN.C2.288</t>
  </si>
  <si>
    <t>Nói tiếng Nhật 4</t>
  </si>
  <si>
    <t>MHNN.C2.289</t>
  </si>
  <si>
    <t>Đọc hiểu tiếng Nhật 4</t>
  </si>
  <si>
    <t>MHNN.C2.290</t>
  </si>
  <si>
    <t>MHNN.C2.291</t>
  </si>
  <si>
    <t>MHNN.C2.292</t>
  </si>
  <si>
    <t>Nhập môn phương pháp giảng dạy tiếng Nhật</t>
  </si>
  <si>
    <t>MHNN.C2.293</t>
  </si>
  <si>
    <t xml:space="preserve">Đồ án môn học </t>
  </si>
  <si>
    <t>MHNN.C2.294</t>
  </si>
  <si>
    <t>4(0,4,0)</t>
  </si>
  <si>
    <t>Môn học tự chọn (Chọn  2  trong 7 môn học)</t>
  </si>
  <si>
    <t>MHNN.C2.295</t>
  </si>
  <si>
    <t>MHNN.C2.296</t>
  </si>
  <si>
    <t>MHNN.C2.297</t>
  </si>
  <si>
    <t>MHNN.C2.298</t>
  </si>
  <si>
    <t>MHNN.C2.299</t>
  </si>
  <si>
    <t>MHNN.C2.300</t>
  </si>
  <si>
    <t>MHNN.C2.301</t>
  </si>
  <si>
    <t>Thực tập Doanh nghiệp (**)</t>
  </si>
  <si>
    <t>Tiếng Nhật nhà hàng – khách sạn</t>
  </si>
  <si>
    <t>TH:</t>
  </si>
  <si>
    <t>Đồ án môn học (**)</t>
  </si>
  <si>
    <t>TT</t>
  </si>
  <si>
    <t>Môn học bắt buộc</t>
  </si>
  <si>
    <t>Môn học tự chọn (Chọn ...1..... trong ...3...... môn học sau đây)</t>
  </si>
  <si>
    <t>Môn học tự chọn (Chọn ..1.... trong .....4.... môn học sau đây)</t>
  </si>
  <si>
    <t>Đồ án chuyên ngành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</si>
</sst>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.5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7" fillId="3" borderId="30" xfId="0" applyFont="1" applyFill="1" applyBorder="1" applyAlignment="1">
      <alignment vertical="center" wrapText="1"/>
    </xf>
    <xf numFmtId="0" fontId="7" fillId="3" borderId="31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vertical="center" wrapText="1"/>
    </xf>
    <xf numFmtId="0" fontId="7" fillId="3" borderId="24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justify" vertical="center" wrapText="1"/>
    </xf>
    <xf numFmtId="0" fontId="13" fillId="0" borderId="3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3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9" fillId="2" borderId="9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21" fillId="0" borderId="0" xfId="0" applyFon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0"/>
  <sheetViews>
    <sheetView topLeftCell="A43" workbookViewId="0">
      <selection activeCell="L67" sqref="L67"/>
    </sheetView>
  </sheetViews>
  <sheetFormatPr defaultRowHeight="15" x14ac:dyDescent="0.25"/>
  <cols>
    <col min="2" max="2" width="19" customWidth="1"/>
    <col min="3" max="3" width="15.85546875" customWidth="1"/>
    <col min="4" max="5" width="16.7109375" customWidth="1"/>
  </cols>
  <sheetData>
    <row r="1" spans="2:12" ht="15.75" customHeight="1" thickBot="1" x14ac:dyDescent="0.3">
      <c r="B1" s="36" t="s">
        <v>0</v>
      </c>
      <c r="C1" s="36" t="s">
        <v>1</v>
      </c>
      <c r="D1" s="36" t="s">
        <v>2</v>
      </c>
      <c r="E1" s="44"/>
      <c r="F1" s="37" t="s">
        <v>3</v>
      </c>
      <c r="G1" s="38"/>
      <c r="H1" s="38"/>
      <c r="I1" s="38"/>
      <c r="J1" s="38"/>
      <c r="K1" s="39"/>
    </row>
    <row r="2" spans="2:12" ht="17.25" customHeight="1" thickBot="1" x14ac:dyDescent="0.3">
      <c r="B2" s="40"/>
      <c r="C2" s="40"/>
      <c r="D2" s="40"/>
      <c r="E2" s="45"/>
      <c r="F2" s="36" t="s">
        <v>4</v>
      </c>
      <c r="G2" s="37" t="s">
        <v>5</v>
      </c>
      <c r="H2" s="38"/>
      <c r="I2" s="38"/>
      <c r="J2" s="39"/>
      <c r="K2" s="2"/>
    </row>
    <row r="3" spans="2:12" ht="56.25" customHeight="1" x14ac:dyDescent="0.25">
      <c r="B3" s="40"/>
      <c r="C3" s="40"/>
      <c r="D3" s="40"/>
      <c r="E3" s="45"/>
      <c r="F3" s="40"/>
      <c r="G3" s="36" t="s">
        <v>6</v>
      </c>
      <c r="H3" s="36" t="s">
        <v>7</v>
      </c>
      <c r="I3" s="1" t="s">
        <v>8</v>
      </c>
      <c r="J3" s="41"/>
      <c r="K3" s="2"/>
    </row>
    <row r="4" spans="2:12" ht="29.25" thickBot="1" x14ac:dyDescent="0.3">
      <c r="B4" s="42"/>
      <c r="C4" s="42"/>
      <c r="D4" s="42"/>
      <c r="E4" s="46"/>
      <c r="F4" s="42"/>
      <c r="G4" s="42"/>
      <c r="H4" s="42"/>
      <c r="I4" s="3" t="s">
        <v>9</v>
      </c>
      <c r="J4" s="41"/>
      <c r="K4" s="2"/>
    </row>
    <row r="5" spans="2:12" ht="43.5" thickBot="1" x14ac:dyDescent="0.3">
      <c r="B5" s="4" t="s">
        <v>10</v>
      </c>
      <c r="C5" s="5" t="s">
        <v>11</v>
      </c>
      <c r="D5" s="6">
        <v>19</v>
      </c>
      <c r="E5" s="6"/>
      <c r="F5" s="6">
        <v>435</v>
      </c>
      <c r="G5" s="6">
        <v>150</v>
      </c>
      <c r="H5" s="6">
        <v>269</v>
      </c>
      <c r="I5" s="6">
        <v>16</v>
      </c>
      <c r="J5" s="41"/>
      <c r="K5" s="2"/>
    </row>
    <row r="6" spans="2:12" ht="35.25" customHeight="1" thickBot="1" x14ac:dyDescent="0.3">
      <c r="B6" s="48"/>
      <c r="C6" s="49"/>
      <c r="D6" s="50"/>
      <c r="E6" s="50">
        <f>SUM(E7:E13)</f>
        <v>19</v>
      </c>
      <c r="F6" s="50">
        <f t="shared" ref="F6:I6" si="0">SUM(F7:F13)</f>
        <v>435</v>
      </c>
      <c r="G6" s="50">
        <f t="shared" si="0"/>
        <v>150</v>
      </c>
      <c r="H6" s="50">
        <f t="shared" si="0"/>
        <v>269</v>
      </c>
      <c r="I6" s="50">
        <f t="shared" si="0"/>
        <v>16</v>
      </c>
      <c r="J6" s="41"/>
      <c r="K6" s="2"/>
    </row>
    <row r="7" spans="2:12" ht="30.75" thickBot="1" x14ac:dyDescent="0.3">
      <c r="B7" s="7" t="s">
        <v>12</v>
      </c>
      <c r="C7" s="8" t="s">
        <v>13</v>
      </c>
      <c r="D7" s="9" t="s">
        <v>14</v>
      </c>
      <c r="E7" s="9">
        <v>5</v>
      </c>
      <c r="F7" s="9">
        <v>75</v>
      </c>
      <c r="G7" s="9">
        <v>73</v>
      </c>
      <c r="H7" s="9"/>
      <c r="I7" s="9">
        <v>2</v>
      </c>
      <c r="J7" s="41">
        <v>2</v>
      </c>
      <c r="K7" s="2"/>
    </row>
    <row r="8" spans="2:12" ht="17.25" thickBot="1" x14ac:dyDescent="0.3">
      <c r="B8" s="7" t="s">
        <v>15</v>
      </c>
      <c r="C8" s="8" t="s">
        <v>16</v>
      </c>
      <c r="D8" s="9" t="s">
        <v>17</v>
      </c>
      <c r="E8" s="9">
        <v>2</v>
      </c>
      <c r="F8" s="9">
        <v>30</v>
      </c>
      <c r="G8" s="9">
        <v>28</v>
      </c>
      <c r="H8" s="9"/>
      <c r="I8" s="9">
        <v>2</v>
      </c>
      <c r="J8" s="41">
        <v>2</v>
      </c>
      <c r="K8" s="2"/>
    </row>
    <row r="9" spans="2:12" ht="17.25" thickBot="1" x14ac:dyDescent="0.3">
      <c r="B9" s="7" t="s">
        <v>18</v>
      </c>
      <c r="C9" s="8" t="s">
        <v>19</v>
      </c>
      <c r="D9" s="10" t="s">
        <v>20</v>
      </c>
      <c r="E9" s="9">
        <v>2</v>
      </c>
      <c r="F9" s="9">
        <v>60</v>
      </c>
      <c r="G9" s="9"/>
      <c r="H9" s="9">
        <v>58</v>
      </c>
      <c r="I9" s="9">
        <v>2</v>
      </c>
      <c r="J9" s="41"/>
      <c r="K9" s="2"/>
      <c r="L9" s="61">
        <v>2</v>
      </c>
    </row>
    <row r="10" spans="2:12" ht="30.75" thickBot="1" x14ac:dyDescent="0.3">
      <c r="B10" s="7" t="s">
        <v>21</v>
      </c>
      <c r="C10" s="11" t="s">
        <v>22</v>
      </c>
      <c r="D10" s="12" t="s">
        <v>23</v>
      </c>
      <c r="E10" s="47">
        <v>3</v>
      </c>
      <c r="F10" s="9">
        <v>75</v>
      </c>
      <c r="G10" s="9">
        <v>36</v>
      </c>
      <c r="H10" s="9">
        <v>35</v>
      </c>
      <c r="I10" s="9">
        <v>4</v>
      </c>
      <c r="J10" s="41">
        <v>4</v>
      </c>
      <c r="K10" s="2"/>
    </row>
    <row r="11" spans="2:12" ht="17.25" thickBot="1" x14ac:dyDescent="0.3">
      <c r="B11" s="7" t="s">
        <v>24</v>
      </c>
      <c r="C11" s="8" t="s">
        <v>25</v>
      </c>
      <c r="D11" s="9" t="s">
        <v>26</v>
      </c>
      <c r="E11" s="9">
        <v>3</v>
      </c>
      <c r="F11" s="9">
        <v>75</v>
      </c>
      <c r="G11" s="9">
        <v>13</v>
      </c>
      <c r="H11" s="9">
        <v>60</v>
      </c>
      <c r="I11" s="9">
        <v>2</v>
      </c>
      <c r="J11" s="41">
        <v>2</v>
      </c>
      <c r="K11" s="2"/>
    </row>
    <row r="12" spans="2:12" ht="17.25" thickBot="1" x14ac:dyDescent="0.3">
      <c r="B12" s="7" t="s">
        <v>27</v>
      </c>
      <c r="C12" s="8" t="s">
        <v>28</v>
      </c>
      <c r="D12" s="9" t="s">
        <v>20</v>
      </c>
      <c r="E12" s="9">
        <v>2</v>
      </c>
      <c r="F12" s="9">
        <v>60</v>
      </c>
      <c r="G12" s="9"/>
      <c r="H12" s="9">
        <v>58</v>
      </c>
      <c r="I12" s="9">
        <v>2</v>
      </c>
      <c r="J12" s="41"/>
      <c r="K12" s="2"/>
      <c r="L12" s="61">
        <v>2</v>
      </c>
    </row>
    <row r="13" spans="2:12" ht="17.25" thickBot="1" x14ac:dyDescent="0.3">
      <c r="B13" s="7" t="s">
        <v>29</v>
      </c>
      <c r="C13" s="8" t="s">
        <v>30</v>
      </c>
      <c r="D13" s="9" t="s">
        <v>20</v>
      </c>
      <c r="E13" s="9">
        <v>2</v>
      </c>
      <c r="F13" s="9">
        <v>60</v>
      </c>
      <c r="G13" s="9"/>
      <c r="H13" s="9">
        <v>58</v>
      </c>
      <c r="I13" s="9">
        <v>2</v>
      </c>
      <c r="J13" s="41"/>
      <c r="K13" s="2"/>
      <c r="L13" s="61">
        <v>2</v>
      </c>
    </row>
    <row r="14" spans="2:12" ht="43.5" thickBot="1" x14ac:dyDescent="0.3">
      <c r="B14" s="4" t="s">
        <v>31</v>
      </c>
      <c r="C14" s="5" t="s">
        <v>32</v>
      </c>
      <c r="D14" s="6">
        <v>72</v>
      </c>
      <c r="E14" s="6"/>
      <c r="F14" s="6">
        <v>1830</v>
      </c>
      <c r="G14" s="6">
        <v>472</v>
      </c>
      <c r="H14" s="6">
        <v>1293</v>
      </c>
      <c r="I14" s="6">
        <v>65</v>
      </c>
      <c r="J14" s="41"/>
      <c r="K14" s="2"/>
    </row>
    <row r="15" spans="2:12" ht="27" customHeight="1" thickBot="1" x14ac:dyDescent="0.3">
      <c r="B15" s="48"/>
      <c r="C15" s="49"/>
      <c r="D15" s="50"/>
      <c r="E15" s="50">
        <f>SUM(E17+E27+E47)</f>
        <v>72</v>
      </c>
      <c r="F15" s="50">
        <f t="shared" ref="F15:I15" si="1">SUM(F17+F27+F47)</f>
        <v>1830</v>
      </c>
      <c r="G15" s="50">
        <f t="shared" si="1"/>
        <v>472</v>
      </c>
      <c r="H15" s="50">
        <f t="shared" si="1"/>
        <v>1293</v>
      </c>
      <c r="I15" s="50">
        <f t="shared" si="1"/>
        <v>65</v>
      </c>
      <c r="J15" s="41"/>
      <c r="K15" s="2"/>
    </row>
    <row r="16" spans="2:12" ht="30" x14ac:dyDescent="0.25">
      <c r="B16" s="52" t="s">
        <v>33</v>
      </c>
      <c r="C16" s="53" t="s">
        <v>34</v>
      </c>
      <c r="D16" s="54">
        <v>22</v>
      </c>
      <c r="E16" s="54"/>
      <c r="F16" s="55">
        <v>435</v>
      </c>
      <c r="G16" s="55">
        <v>206</v>
      </c>
      <c r="H16" s="55">
        <v>210</v>
      </c>
      <c r="I16" s="55">
        <v>19</v>
      </c>
      <c r="J16" s="41"/>
      <c r="K16" s="2"/>
    </row>
    <row r="17" spans="2:11" ht="32.25" customHeight="1" x14ac:dyDescent="0.25">
      <c r="B17" s="56"/>
      <c r="C17" s="57"/>
      <c r="D17" s="58"/>
      <c r="E17" s="58">
        <f>SUM(E18:E25)</f>
        <v>22</v>
      </c>
      <c r="F17" s="58">
        <f t="shared" ref="F17:I17" si="2">SUM(F18:F25)</f>
        <v>435</v>
      </c>
      <c r="G17" s="58">
        <f t="shared" si="2"/>
        <v>206</v>
      </c>
      <c r="H17" s="58">
        <f t="shared" si="2"/>
        <v>210</v>
      </c>
      <c r="I17" s="58">
        <f t="shared" si="2"/>
        <v>19</v>
      </c>
      <c r="J17" s="51"/>
      <c r="K17" s="2"/>
    </row>
    <row r="18" spans="2:11" ht="30.75" thickBot="1" x14ac:dyDescent="0.3">
      <c r="B18" s="16" t="s">
        <v>35</v>
      </c>
      <c r="C18" s="17" t="s">
        <v>36</v>
      </c>
      <c r="D18" s="18" t="s">
        <v>37</v>
      </c>
      <c r="E18" s="18">
        <v>4</v>
      </c>
      <c r="F18" s="18">
        <v>60</v>
      </c>
      <c r="G18" s="18">
        <v>55</v>
      </c>
      <c r="H18" s="18"/>
      <c r="I18" s="18">
        <v>5</v>
      </c>
      <c r="J18" s="43">
        <v>5</v>
      </c>
      <c r="K18" s="2"/>
    </row>
    <row r="19" spans="2:11" ht="30.75" thickBot="1" x14ac:dyDescent="0.3">
      <c r="B19" s="19" t="s">
        <v>38</v>
      </c>
      <c r="C19" s="20" t="s">
        <v>39</v>
      </c>
      <c r="D19" s="21" t="s">
        <v>23</v>
      </c>
      <c r="E19" s="21">
        <v>3</v>
      </c>
      <c r="F19" s="21">
        <v>60</v>
      </c>
      <c r="G19" s="21">
        <v>28</v>
      </c>
      <c r="H19" s="21">
        <v>30</v>
      </c>
      <c r="I19" s="21">
        <v>2</v>
      </c>
      <c r="J19" s="43">
        <v>2</v>
      </c>
      <c r="K19" s="2"/>
    </row>
    <row r="20" spans="2:11" ht="30.75" thickBot="1" x14ac:dyDescent="0.3">
      <c r="B20" s="7" t="s">
        <v>40</v>
      </c>
      <c r="C20" s="22" t="s">
        <v>41</v>
      </c>
      <c r="D20" s="9" t="s">
        <v>23</v>
      </c>
      <c r="E20" s="9">
        <v>3</v>
      </c>
      <c r="F20" s="9">
        <v>60</v>
      </c>
      <c r="G20" s="9">
        <v>28</v>
      </c>
      <c r="H20" s="9">
        <v>30</v>
      </c>
      <c r="I20" s="9">
        <v>2</v>
      </c>
      <c r="J20" s="41">
        <v>2</v>
      </c>
      <c r="K20" s="2"/>
    </row>
    <row r="21" spans="2:11" ht="30.75" thickBot="1" x14ac:dyDescent="0.3">
      <c r="B21" s="16" t="s">
        <v>42</v>
      </c>
      <c r="C21" s="17" t="s">
        <v>43</v>
      </c>
      <c r="D21" s="18" t="s">
        <v>23</v>
      </c>
      <c r="E21" s="18">
        <v>3</v>
      </c>
      <c r="F21" s="18">
        <v>60</v>
      </c>
      <c r="G21" s="18">
        <v>28</v>
      </c>
      <c r="H21" s="18">
        <v>30</v>
      </c>
      <c r="I21" s="18">
        <v>2</v>
      </c>
      <c r="J21" s="43">
        <v>2</v>
      </c>
      <c r="K21" s="2"/>
    </row>
    <row r="22" spans="2:11" ht="30.75" thickBot="1" x14ac:dyDescent="0.3">
      <c r="B22" s="16" t="s">
        <v>44</v>
      </c>
      <c r="C22" s="17" t="s">
        <v>45</v>
      </c>
      <c r="D22" s="18" t="s">
        <v>46</v>
      </c>
      <c r="E22" s="18">
        <v>2</v>
      </c>
      <c r="F22" s="18">
        <v>45</v>
      </c>
      <c r="G22" s="18">
        <v>13</v>
      </c>
      <c r="H22" s="18">
        <v>30</v>
      </c>
      <c r="I22" s="18">
        <v>2</v>
      </c>
      <c r="J22" s="43">
        <v>2</v>
      </c>
      <c r="K22" s="2"/>
    </row>
    <row r="23" spans="2:11" ht="17.25" thickBot="1" x14ac:dyDescent="0.3">
      <c r="B23" s="16" t="s">
        <v>47</v>
      </c>
      <c r="C23" s="17" t="s">
        <v>48</v>
      </c>
      <c r="D23" s="18" t="s">
        <v>46</v>
      </c>
      <c r="E23" s="18">
        <v>2</v>
      </c>
      <c r="F23" s="18">
        <v>45</v>
      </c>
      <c r="G23" s="18">
        <v>13</v>
      </c>
      <c r="H23" s="18">
        <v>30</v>
      </c>
      <c r="I23" s="18">
        <v>2</v>
      </c>
      <c r="J23" s="43">
        <v>2</v>
      </c>
      <c r="K23" s="2"/>
    </row>
    <row r="24" spans="2:11" ht="30.75" thickBot="1" x14ac:dyDescent="0.3">
      <c r="B24" s="16" t="s">
        <v>49</v>
      </c>
      <c r="C24" s="17" t="s">
        <v>50</v>
      </c>
      <c r="D24" s="21" t="s">
        <v>23</v>
      </c>
      <c r="E24" s="21">
        <v>3</v>
      </c>
      <c r="F24" s="21">
        <v>60</v>
      </c>
      <c r="G24" s="21">
        <v>28</v>
      </c>
      <c r="H24" s="21">
        <v>30</v>
      </c>
      <c r="I24" s="21">
        <v>2</v>
      </c>
      <c r="J24" s="43">
        <v>2</v>
      </c>
      <c r="K24" s="2"/>
    </row>
    <row r="25" spans="2:11" ht="17.25" thickBot="1" x14ac:dyDescent="0.3">
      <c r="B25" s="19" t="s">
        <v>51</v>
      </c>
      <c r="C25" s="20" t="s">
        <v>52</v>
      </c>
      <c r="D25" s="18" t="s">
        <v>46</v>
      </c>
      <c r="E25" s="18">
        <v>2</v>
      </c>
      <c r="F25" s="18">
        <v>45</v>
      </c>
      <c r="G25" s="18">
        <v>13</v>
      </c>
      <c r="H25" s="18">
        <v>30</v>
      </c>
      <c r="I25" s="18">
        <v>2</v>
      </c>
      <c r="J25" s="43">
        <v>2</v>
      </c>
      <c r="K25" s="2"/>
    </row>
    <row r="26" spans="2:11" ht="45" x14ac:dyDescent="0.25">
      <c r="B26" s="52" t="s">
        <v>53</v>
      </c>
      <c r="C26" s="53" t="s">
        <v>54</v>
      </c>
      <c r="D26" s="54">
        <v>42</v>
      </c>
      <c r="E26" s="54"/>
      <c r="F26" s="55">
        <v>1215</v>
      </c>
      <c r="G26" s="55">
        <v>214</v>
      </c>
      <c r="H26" s="55">
        <v>963</v>
      </c>
      <c r="I26" s="55">
        <v>38</v>
      </c>
      <c r="J26" s="41"/>
      <c r="K26" s="2"/>
    </row>
    <row r="27" spans="2:11" ht="36" customHeight="1" x14ac:dyDescent="0.25">
      <c r="B27" s="56"/>
      <c r="C27" s="57"/>
      <c r="D27" s="58"/>
      <c r="E27" s="58">
        <f>SUM(E28:E44)</f>
        <v>42</v>
      </c>
      <c r="F27" s="58">
        <f t="shared" ref="F27:I27" si="3">SUM(F28:F44)</f>
        <v>1215</v>
      </c>
      <c r="G27" s="58">
        <f t="shared" si="3"/>
        <v>214</v>
      </c>
      <c r="H27" s="58">
        <f t="shared" si="3"/>
        <v>963</v>
      </c>
      <c r="I27" s="58">
        <f t="shared" si="3"/>
        <v>38</v>
      </c>
      <c r="J27" s="51"/>
      <c r="K27" s="2"/>
    </row>
    <row r="28" spans="2:11" ht="30.75" thickBot="1" x14ac:dyDescent="0.3">
      <c r="B28" s="19" t="s">
        <v>55</v>
      </c>
      <c r="C28" s="17" t="s">
        <v>56</v>
      </c>
      <c r="D28" s="21" t="s">
        <v>23</v>
      </c>
      <c r="E28" s="21">
        <v>3</v>
      </c>
      <c r="F28" s="21">
        <v>60</v>
      </c>
      <c r="G28" s="21">
        <v>28</v>
      </c>
      <c r="H28" s="21">
        <v>30</v>
      </c>
      <c r="I28" s="21">
        <v>2</v>
      </c>
      <c r="J28" s="43">
        <v>2</v>
      </c>
      <c r="K28" s="2"/>
    </row>
    <row r="29" spans="2:11" ht="30.75" thickBot="1" x14ac:dyDescent="0.3">
      <c r="B29" s="19" t="s">
        <v>57</v>
      </c>
      <c r="C29" s="17" t="s">
        <v>58</v>
      </c>
      <c r="D29" s="18" t="s">
        <v>46</v>
      </c>
      <c r="E29" s="18">
        <v>2</v>
      </c>
      <c r="F29" s="18">
        <v>45</v>
      </c>
      <c r="G29" s="18">
        <v>13</v>
      </c>
      <c r="H29" s="18">
        <v>30</v>
      </c>
      <c r="I29" s="18">
        <v>2</v>
      </c>
      <c r="J29" s="43">
        <v>2</v>
      </c>
      <c r="K29" s="2"/>
    </row>
    <row r="30" spans="2:11" ht="17.25" thickBot="1" x14ac:dyDescent="0.3">
      <c r="B30" s="19" t="s">
        <v>59</v>
      </c>
      <c r="C30" s="17" t="s">
        <v>60</v>
      </c>
      <c r="D30" s="18" t="s">
        <v>46</v>
      </c>
      <c r="E30" s="18">
        <v>2</v>
      </c>
      <c r="F30" s="18">
        <v>45</v>
      </c>
      <c r="G30" s="18">
        <v>13</v>
      </c>
      <c r="H30" s="18">
        <v>30</v>
      </c>
      <c r="I30" s="18">
        <v>2</v>
      </c>
      <c r="J30" s="43">
        <v>2</v>
      </c>
      <c r="K30" s="2"/>
    </row>
    <row r="31" spans="2:11" ht="30.75" thickBot="1" x14ac:dyDescent="0.3">
      <c r="B31" s="19" t="s">
        <v>61</v>
      </c>
      <c r="C31" s="17" t="s">
        <v>62</v>
      </c>
      <c r="D31" s="21" t="s">
        <v>23</v>
      </c>
      <c r="E31" s="21">
        <v>3</v>
      </c>
      <c r="F31" s="21">
        <v>60</v>
      </c>
      <c r="G31" s="21">
        <v>28</v>
      </c>
      <c r="H31" s="21">
        <v>30</v>
      </c>
      <c r="I31" s="21">
        <v>2</v>
      </c>
      <c r="J31" s="43">
        <v>2</v>
      </c>
      <c r="K31" s="2"/>
    </row>
    <row r="32" spans="2:11" ht="17.25" thickBot="1" x14ac:dyDescent="0.3">
      <c r="B32" s="19" t="s">
        <v>63</v>
      </c>
      <c r="C32" s="17" t="s">
        <v>64</v>
      </c>
      <c r="D32" s="18" t="s">
        <v>46</v>
      </c>
      <c r="E32" s="18">
        <v>2</v>
      </c>
      <c r="F32" s="18">
        <v>45</v>
      </c>
      <c r="G32" s="18">
        <v>13</v>
      </c>
      <c r="H32" s="18">
        <v>30</v>
      </c>
      <c r="I32" s="18">
        <v>2</v>
      </c>
      <c r="J32" s="43">
        <v>2</v>
      </c>
      <c r="K32" s="2"/>
    </row>
    <row r="33" spans="2:14" ht="30.75" thickBot="1" x14ac:dyDescent="0.3">
      <c r="B33" s="19" t="s">
        <v>65</v>
      </c>
      <c r="C33" s="17" t="s">
        <v>66</v>
      </c>
      <c r="D33" s="18" t="s">
        <v>23</v>
      </c>
      <c r="E33" s="18">
        <v>3</v>
      </c>
      <c r="F33" s="18">
        <v>60</v>
      </c>
      <c r="G33" s="18">
        <v>28</v>
      </c>
      <c r="H33" s="18">
        <v>30</v>
      </c>
      <c r="I33" s="18">
        <v>2</v>
      </c>
      <c r="J33" s="43">
        <v>2</v>
      </c>
      <c r="K33" s="2"/>
    </row>
    <row r="34" spans="2:14" ht="30.75" thickBot="1" x14ac:dyDescent="0.3">
      <c r="B34" s="19" t="s">
        <v>67</v>
      </c>
      <c r="C34" s="17" t="s">
        <v>68</v>
      </c>
      <c r="D34" s="18" t="s">
        <v>46</v>
      </c>
      <c r="E34" s="18">
        <v>2</v>
      </c>
      <c r="F34" s="18">
        <v>45</v>
      </c>
      <c r="G34" s="18">
        <v>13</v>
      </c>
      <c r="H34" s="18">
        <v>30</v>
      </c>
      <c r="I34" s="18">
        <v>2</v>
      </c>
      <c r="J34" s="43">
        <v>2</v>
      </c>
      <c r="K34" s="2"/>
    </row>
    <row r="35" spans="2:14" ht="17.25" thickBot="1" x14ac:dyDescent="0.3">
      <c r="B35" s="19" t="s">
        <v>69</v>
      </c>
      <c r="C35" s="17" t="s">
        <v>70</v>
      </c>
      <c r="D35" s="18" t="s">
        <v>46</v>
      </c>
      <c r="E35" s="18">
        <v>2</v>
      </c>
      <c r="F35" s="18">
        <v>45</v>
      </c>
      <c r="G35" s="18">
        <v>13</v>
      </c>
      <c r="H35" s="18">
        <v>30</v>
      </c>
      <c r="I35" s="18">
        <v>2</v>
      </c>
      <c r="J35" s="43">
        <v>2</v>
      </c>
      <c r="K35" s="2"/>
    </row>
    <row r="36" spans="2:14" ht="30.75" thickBot="1" x14ac:dyDescent="0.3">
      <c r="B36" s="19" t="s">
        <v>71</v>
      </c>
      <c r="C36" s="17" t="s">
        <v>72</v>
      </c>
      <c r="D36" s="18" t="s">
        <v>46</v>
      </c>
      <c r="E36" s="18">
        <v>2</v>
      </c>
      <c r="F36" s="18">
        <v>45</v>
      </c>
      <c r="G36" s="18">
        <v>13</v>
      </c>
      <c r="H36" s="18">
        <v>30</v>
      </c>
      <c r="I36" s="18">
        <v>2</v>
      </c>
      <c r="J36" s="43">
        <v>2</v>
      </c>
      <c r="K36" s="2"/>
    </row>
    <row r="37" spans="2:14" ht="17.25" thickBot="1" x14ac:dyDescent="0.3">
      <c r="B37" s="19" t="s">
        <v>73</v>
      </c>
      <c r="C37" s="17" t="s">
        <v>74</v>
      </c>
      <c r="D37" s="18" t="s">
        <v>46</v>
      </c>
      <c r="E37" s="18">
        <v>2</v>
      </c>
      <c r="F37" s="18">
        <v>45</v>
      </c>
      <c r="G37" s="18">
        <v>13</v>
      </c>
      <c r="H37" s="18">
        <v>30</v>
      </c>
      <c r="I37" s="18">
        <v>2</v>
      </c>
      <c r="J37" s="43">
        <v>2</v>
      </c>
      <c r="K37" s="2"/>
    </row>
    <row r="38" spans="2:14" ht="30.75" thickBot="1" x14ac:dyDescent="0.3">
      <c r="B38" s="19" t="s">
        <v>75</v>
      </c>
      <c r="C38" s="17" t="s">
        <v>76</v>
      </c>
      <c r="D38" s="18" t="s">
        <v>46</v>
      </c>
      <c r="E38" s="18">
        <v>2</v>
      </c>
      <c r="F38" s="18">
        <v>45</v>
      </c>
      <c r="G38" s="18">
        <v>13</v>
      </c>
      <c r="H38" s="18">
        <v>30</v>
      </c>
      <c r="I38" s="18">
        <v>2</v>
      </c>
      <c r="J38" s="43">
        <v>2</v>
      </c>
      <c r="K38" s="2"/>
    </row>
    <row r="39" spans="2:14" ht="30.75" thickBot="1" x14ac:dyDescent="0.3">
      <c r="B39" s="19" t="s">
        <v>77</v>
      </c>
      <c r="C39" s="17" t="s">
        <v>78</v>
      </c>
      <c r="D39" s="18" t="s">
        <v>46</v>
      </c>
      <c r="E39" s="18">
        <v>2</v>
      </c>
      <c r="F39" s="18">
        <v>45</v>
      </c>
      <c r="G39" s="18">
        <v>13</v>
      </c>
      <c r="H39" s="18">
        <v>30</v>
      </c>
      <c r="I39" s="18">
        <v>2</v>
      </c>
      <c r="J39" s="43">
        <v>2</v>
      </c>
      <c r="K39" s="2"/>
    </row>
    <row r="40" spans="2:14" ht="60.75" thickBot="1" x14ac:dyDescent="0.3">
      <c r="B40" s="19" t="s">
        <v>79</v>
      </c>
      <c r="C40" s="17" t="s">
        <v>80</v>
      </c>
      <c r="D40" s="18" t="s">
        <v>46</v>
      </c>
      <c r="E40" s="18">
        <v>2</v>
      </c>
      <c r="F40" s="18">
        <v>45</v>
      </c>
      <c r="G40" s="18">
        <v>13</v>
      </c>
      <c r="H40" s="18">
        <v>30</v>
      </c>
      <c r="I40" s="18">
        <v>2</v>
      </c>
      <c r="J40" s="43">
        <v>2</v>
      </c>
      <c r="K40" s="2"/>
    </row>
    <row r="41" spans="2:14" ht="17.25" thickBot="1" x14ac:dyDescent="0.3">
      <c r="B41" s="19" t="s">
        <v>81</v>
      </c>
      <c r="C41" s="20" t="s">
        <v>82</v>
      </c>
      <c r="D41" s="21" t="s">
        <v>83</v>
      </c>
      <c r="E41" s="21">
        <v>1</v>
      </c>
      <c r="F41" s="21">
        <v>45</v>
      </c>
      <c r="G41" s="21"/>
      <c r="H41" s="21">
        <v>43</v>
      </c>
      <c r="I41" s="21">
        <v>2</v>
      </c>
      <c r="J41" s="43"/>
      <c r="K41" s="2"/>
      <c r="L41" s="61">
        <v>2</v>
      </c>
    </row>
    <row r="42" spans="2:14" ht="17.25" thickBot="1" x14ac:dyDescent="0.3">
      <c r="B42" s="19" t="s">
        <v>84</v>
      </c>
      <c r="C42" s="22" t="s">
        <v>85</v>
      </c>
      <c r="D42" s="9" t="s">
        <v>83</v>
      </c>
      <c r="E42" s="9">
        <v>1</v>
      </c>
      <c r="F42" s="9">
        <v>45</v>
      </c>
      <c r="G42" s="9"/>
      <c r="H42" s="9">
        <v>43</v>
      </c>
      <c r="I42" s="9">
        <v>2</v>
      </c>
      <c r="J42" s="41"/>
      <c r="K42" s="2"/>
      <c r="L42" s="61">
        <v>2</v>
      </c>
    </row>
    <row r="43" spans="2:14" ht="32.25" thickBot="1" x14ac:dyDescent="0.3">
      <c r="B43" s="19" t="s">
        <v>86</v>
      </c>
      <c r="C43" s="23" t="s">
        <v>87</v>
      </c>
      <c r="D43" s="18" t="s">
        <v>88</v>
      </c>
      <c r="E43" s="18">
        <v>5</v>
      </c>
      <c r="F43" s="18">
        <v>225</v>
      </c>
      <c r="G43" s="18"/>
      <c r="H43" s="18">
        <v>221</v>
      </c>
      <c r="I43" s="18">
        <v>4</v>
      </c>
      <c r="J43" s="43"/>
      <c r="K43" s="2"/>
      <c r="L43" s="61">
        <v>4</v>
      </c>
      <c r="N43">
        <f>SUM(F43:F44)</f>
        <v>495</v>
      </c>
    </row>
    <row r="44" spans="2:14" ht="32.25" thickBot="1" x14ac:dyDescent="0.3">
      <c r="B44" s="19" t="s">
        <v>89</v>
      </c>
      <c r="C44" s="23" t="s">
        <v>90</v>
      </c>
      <c r="D44" s="18" t="s">
        <v>91</v>
      </c>
      <c r="E44" s="18">
        <v>6</v>
      </c>
      <c r="F44" s="18">
        <v>270</v>
      </c>
      <c r="G44" s="18"/>
      <c r="H44" s="18">
        <v>266</v>
      </c>
      <c r="I44" s="18">
        <v>4</v>
      </c>
      <c r="J44" s="43"/>
      <c r="K44" s="2"/>
      <c r="L44" s="61">
        <v>4</v>
      </c>
    </row>
    <row r="45" spans="2:14" ht="30.75" thickBot="1" x14ac:dyDescent="0.3">
      <c r="B45" s="13" t="s">
        <v>92</v>
      </c>
      <c r="C45" s="14" t="s">
        <v>93</v>
      </c>
      <c r="D45" s="15">
        <v>8</v>
      </c>
      <c r="E45" s="15"/>
      <c r="F45" s="15">
        <v>180</v>
      </c>
      <c r="G45" s="15">
        <v>52</v>
      </c>
      <c r="H45" s="15">
        <v>120</v>
      </c>
      <c r="I45" s="15">
        <v>8</v>
      </c>
      <c r="J45" s="41"/>
      <c r="K45" s="2"/>
    </row>
    <row r="46" spans="2:14" ht="45" customHeight="1" x14ac:dyDescent="0.25">
      <c r="B46" s="80" t="s">
        <v>94</v>
      </c>
      <c r="C46" s="81"/>
      <c r="D46" s="10"/>
      <c r="E46" s="10"/>
      <c r="F46" s="10"/>
      <c r="G46" s="10"/>
      <c r="H46" s="10"/>
      <c r="I46" s="10"/>
      <c r="J46" s="41"/>
      <c r="K46" s="2"/>
    </row>
    <row r="47" spans="2:14" ht="45" customHeight="1" x14ac:dyDescent="0.25">
      <c r="B47" s="59"/>
      <c r="C47" s="59"/>
      <c r="D47" s="60"/>
      <c r="E47" s="58">
        <f>SUM(E48:E51)</f>
        <v>8</v>
      </c>
      <c r="F47" s="58">
        <f t="shared" ref="F47:I47" si="4">SUM(F48:F51)</f>
        <v>180</v>
      </c>
      <c r="G47" s="58">
        <f t="shared" si="4"/>
        <v>52</v>
      </c>
      <c r="H47" s="58">
        <f t="shared" si="4"/>
        <v>120</v>
      </c>
      <c r="I47" s="58">
        <f t="shared" si="4"/>
        <v>8</v>
      </c>
      <c r="J47" s="51"/>
      <c r="K47" s="2"/>
    </row>
    <row r="48" spans="2:14" ht="30.75" thickBot="1" x14ac:dyDescent="0.3">
      <c r="B48" s="24" t="s">
        <v>95</v>
      </c>
      <c r="C48" s="25" t="s">
        <v>96</v>
      </c>
      <c r="D48" s="26" t="s">
        <v>46</v>
      </c>
      <c r="E48" s="26">
        <v>2</v>
      </c>
      <c r="F48" s="26">
        <v>45</v>
      </c>
      <c r="G48" s="26">
        <v>13</v>
      </c>
      <c r="H48" s="26">
        <v>30</v>
      </c>
      <c r="I48" s="26">
        <v>2</v>
      </c>
      <c r="J48" s="43">
        <v>2</v>
      </c>
      <c r="K48" s="2"/>
    </row>
    <row r="49" spans="2:13" ht="30.75" thickBot="1" x14ac:dyDescent="0.3">
      <c r="B49" s="24" t="s">
        <v>97</v>
      </c>
      <c r="C49" s="25" t="s">
        <v>98</v>
      </c>
      <c r="D49" s="26" t="s">
        <v>46</v>
      </c>
      <c r="E49" s="26">
        <v>2</v>
      </c>
      <c r="F49" s="26">
        <v>45</v>
      </c>
      <c r="G49" s="26">
        <v>13</v>
      </c>
      <c r="H49" s="26">
        <v>30</v>
      </c>
      <c r="I49" s="26">
        <v>2</v>
      </c>
      <c r="J49" s="43">
        <v>2</v>
      </c>
      <c r="K49" s="2"/>
    </row>
    <row r="50" spans="2:13" ht="30.75" thickBot="1" x14ac:dyDescent="0.3">
      <c r="B50" s="24" t="s">
        <v>99</v>
      </c>
      <c r="C50" s="25" t="s">
        <v>100</v>
      </c>
      <c r="D50" s="26" t="s">
        <v>46</v>
      </c>
      <c r="E50" s="26">
        <v>2</v>
      </c>
      <c r="F50" s="26">
        <v>45</v>
      </c>
      <c r="G50" s="26">
        <v>13</v>
      </c>
      <c r="H50" s="26">
        <v>30</v>
      </c>
      <c r="I50" s="26">
        <v>2</v>
      </c>
      <c r="J50" s="43">
        <v>2</v>
      </c>
      <c r="K50" s="2"/>
    </row>
    <row r="51" spans="2:13" ht="30.75" thickBot="1" x14ac:dyDescent="0.3">
      <c r="B51" s="24" t="s">
        <v>101</v>
      </c>
      <c r="C51" s="25" t="s">
        <v>102</v>
      </c>
      <c r="D51" s="26" t="s">
        <v>46</v>
      </c>
      <c r="E51" s="26">
        <v>2</v>
      </c>
      <c r="F51" s="26">
        <v>45</v>
      </c>
      <c r="G51" s="26">
        <v>13</v>
      </c>
      <c r="H51" s="26">
        <v>30</v>
      </c>
      <c r="I51" s="26">
        <v>2</v>
      </c>
      <c r="J51" s="43">
        <v>2</v>
      </c>
      <c r="K51" s="2"/>
    </row>
    <row r="52" spans="2:13" ht="30.75" thickBot="1" x14ac:dyDescent="0.3">
      <c r="B52" s="24" t="s">
        <v>103</v>
      </c>
      <c r="C52" s="25" t="s">
        <v>104</v>
      </c>
      <c r="D52" s="26" t="s">
        <v>46</v>
      </c>
      <c r="E52" s="26">
        <v>2</v>
      </c>
      <c r="F52" s="26">
        <v>45</v>
      </c>
      <c r="G52" s="26">
        <v>13</v>
      </c>
      <c r="H52" s="26">
        <v>30</v>
      </c>
      <c r="I52" s="26">
        <v>2</v>
      </c>
      <c r="J52" s="43"/>
      <c r="K52" s="2"/>
    </row>
    <row r="53" spans="2:13" ht="30.75" thickBot="1" x14ac:dyDescent="0.3">
      <c r="B53" s="24" t="s">
        <v>105</v>
      </c>
      <c r="C53" s="25" t="s">
        <v>106</v>
      </c>
      <c r="D53" s="26" t="s">
        <v>46</v>
      </c>
      <c r="E53" s="26">
        <v>2</v>
      </c>
      <c r="F53" s="26">
        <v>45</v>
      </c>
      <c r="G53" s="26">
        <v>13</v>
      </c>
      <c r="H53" s="26">
        <v>30</v>
      </c>
      <c r="I53" s="26">
        <v>2</v>
      </c>
      <c r="J53" s="43"/>
      <c r="K53" s="2"/>
    </row>
    <row r="54" spans="2:13" ht="30.75" thickBot="1" x14ac:dyDescent="0.3">
      <c r="B54" s="27" t="s">
        <v>107</v>
      </c>
      <c r="C54" s="28" t="s">
        <v>108</v>
      </c>
      <c r="D54" s="29" t="s">
        <v>46</v>
      </c>
      <c r="E54" s="29">
        <v>2</v>
      </c>
      <c r="F54" s="29">
        <v>45</v>
      </c>
      <c r="G54" s="29">
        <v>13</v>
      </c>
      <c r="H54" s="29">
        <v>30</v>
      </c>
      <c r="I54" s="29">
        <v>2</v>
      </c>
      <c r="J54" s="43"/>
      <c r="K54" s="2"/>
    </row>
    <row r="55" spans="2:13" ht="30.75" thickBot="1" x14ac:dyDescent="0.3">
      <c r="B55" s="30" t="s">
        <v>109</v>
      </c>
      <c r="C55" s="31" t="s">
        <v>110</v>
      </c>
      <c r="D55" s="32" t="s">
        <v>46</v>
      </c>
      <c r="E55" s="32">
        <v>2</v>
      </c>
      <c r="F55" s="32">
        <v>45</v>
      </c>
      <c r="G55" s="32">
        <v>13</v>
      </c>
      <c r="H55" s="32">
        <v>30</v>
      </c>
      <c r="I55" s="32">
        <v>2</v>
      </c>
      <c r="J55" s="41"/>
      <c r="K55" s="2"/>
    </row>
    <row r="56" spans="2:13" ht="30.75" thickBot="1" x14ac:dyDescent="0.3">
      <c r="B56" s="24" t="s">
        <v>111</v>
      </c>
      <c r="C56" s="25" t="s">
        <v>112</v>
      </c>
      <c r="D56" s="26" t="s">
        <v>46</v>
      </c>
      <c r="E56" s="26">
        <v>2</v>
      </c>
      <c r="F56" s="26">
        <v>45</v>
      </c>
      <c r="G56" s="26">
        <v>13</v>
      </c>
      <c r="H56" s="26">
        <v>30</v>
      </c>
      <c r="I56" s="26">
        <v>2</v>
      </c>
      <c r="J56" s="43"/>
      <c r="K56" s="2"/>
    </row>
    <row r="57" spans="2:13" ht="30.75" thickBot="1" x14ac:dyDescent="0.3">
      <c r="B57" s="24" t="s">
        <v>113</v>
      </c>
      <c r="C57" s="33" t="s">
        <v>114</v>
      </c>
      <c r="D57" s="26" t="s">
        <v>46</v>
      </c>
      <c r="E57" s="26">
        <v>2</v>
      </c>
      <c r="F57" s="26">
        <v>45</v>
      </c>
      <c r="G57" s="26">
        <v>13</v>
      </c>
      <c r="H57" s="26">
        <v>30</v>
      </c>
      <c r="I57" s="26">
        <v>2</v>
      </c>
      <c r="J57" s="43"/>
      <c r="K57" s="2"/>
    </row>
    <row r="58" spans="2:13" ht="30.75" thickBot="1" x14ac:dyDescent="0.3">
      <c r="B58" s="24" t="s">
        <v>115</v>
      </c>
      <c r="C58" s="33" t="s">
        <v>116</v>
      </c>
      <c r="D58" s="26" t="s">
        <v>46</v>
      </c>
      <c r="E58" s="26">
        <v>2</v>
      </c>
      <c r="F58" s="26">
        <v>45</v>
      </c>
      <c r="G58" s="26">
        <v>13</v>
      </c>
      <c r="H58" s="26">
        <v>30</v>
      </c>
      <c r="I58" s="26">
        <v>2</v>
      </c>
      <c r="J58" s="43"/>
      <c r="K58" s="2"/>
    </row>
    <row r="59" spans="2:13" ht="17.25" thickBot="1" x14ac:dyDescent="0.3">
      <c r="B59" s="34"/>
      <c r="C59" s="35" t="s">
        <v>117</v>
      </c>
      <c r="D59" s="3">
        <v>91</v>
      </c>
      <c r="E59" s="3"/>
      <c r="F59" s="3">
        <v>2265</v>
      </c>
      <c r="G59" s="3">
        <v>622</v>
      </c>
      <c r="H59" s="3">
        <v>1562</v>
      </c>
      <c r="I59" s="3">
        <v>81</v>
      </c>
      <c r="J59" s="41">
        <f>SUM(J7:J58)</f>
        <v>63</v>
      </c>
      <c r="K59" s="2"/>
      <c r="L59" s="41">
        <f>SUM(L7:L58)</f>
        <v>18</v>
      </c>
      <c r="M59" s="2"/>
    </row>
    <row r="60" spans="2:13" ht="18.75" x14ac:dyDescent="0.3">
      <c r="D60" s="62">
        <f>SUM(E6+E15)</f>
        <v>91</v>
      </c>
      <c r="F60" s="62">
        <f>SUM(F5+F14)</f>
        <v>2265</v>
      </c>
      <c r="G60" s="62">
        <f t="shared" ref="G60:I60" si="5">SUM(G5+G14)</f>
        <v>622</v>
      </c>
      <c r="H60" s="62">
        <f t="shared" si="5"/>
        <v>1562</v>
      </c>
      <c r="I60" s="62">
        <f t="shared" si="5"/>
        <v>81</v>
      </c>
    </row>
    <row r="64" spans="2:13" x14ac:dyDescent="0.25">
      <c r="E64" t="s">
        <v>118</v>
      </c>
      <c r="G64">
        <f>SUM(G60+J59)</f>
        <v>685</v>
      </c>
      <c r="H64">
        <f>N43/F60</f>
        <v>0.2185430463576159</v>
      </c>
    </row>
    <row r="65" spans="2:8" x14ac:dyDescent="0.25">
      <c r="E65" t="s">
        <v>119</v>
      </c>
      <c r="G65">
        <f>SUM(H60+L59)</f>
        <v>1580</v>
      </c>
      <c r="H65">
        <f>G65/F60</f>
        <v>0.69757174392935983</v>
      </c>
    </row>
    <row r="68" spans="2:8" ht="15.75" thickBot="1" x14ac:dyDescent="0.3"/>
    <row r="69" spans="2:8" x14ac:dyDescent="0.25">
      <c r="B69" s="63" t="s">
        <v>120</v>
      </c>
      <c r="C69" s="82" t="s">
        <v>1</v>
      </c>
      <c r="D69" s="82" t="s">
        <v>2</v>
      </c>
      <c r="E69" s="63" t="s">
        <v>122</v>
      </c>
      <c r="F69" s="82" t="s">
        <v>125</v>
      </c>
      <c r="G69" s="82"/>
    </row>
    <row r="70" spans="2:8" x14ac:dyDescent="0.25">
      <c r="B70" s="64" t="s">
        <v>121</v>
      </c>
      <c r="C70" s="83"/>
      <c r="D70" s="83"/>
      <c r="E70" s="64" t="s">
        <v>123</v>
      </c>
      <c r="F70" s="83"/>
      <c r="G70" s="83"/>
    </row>
    <row r="71" spans="2:8" ht="15.75" thickBot="1" x14ac:dyDescent="0.3">
      <c r="B71" s="65"/>
      <c r="C71" s="84"/>
      <c r="D71" s="84"/>
      <c r="E71" s="66" t="s">
        <v>124</v>
      </c>
      <c r="F71" s="84"/>
      <c r="G71" s="84"/>
    </row>
    <row r="72" spans="2:8" ht="15.75" thickBot="1" x14ac:dyDescent="0.3">
      <c r="B72" s="67"/>
      <c r="C72" s="68" t="s">
        <v>126</v>
      </c>
      <c r="D72" s="69">
        <v>18</v>
      </c>
      <c r="E72" s="25"/>
      <c r="F72" s="25"/>
      <c r="G72" s="25"/>
    </row>
    <row r="73" spans="2:8" ht="15.75" thickBot="1" x14ac:dyDescent="0.3">
      <c r="B73" s="77"/>
      <c r="C73" s="78"/>
      <c r="D73" s="70">
        <v>18</v>
      </c>
      <c r="E73" s="25"/>
      <c r="F73" s="25"/>
      <c r="G73" s="25"/>
    </row>
    <row r="74" spans="2:8" ht="30.75" thickBot="1" x14ac:dyDescent="0.3">
      <c r="B74" s="25" t="s">
        <v>35</v>
      </c>
      <c r="C74" s="17" t="s">
        <v>36</v>
      </c>
      <c r="D74" s="26" t="s">
        <v>37</v>
      </c>
      <c r="E74" s="25"/>
      <c r="F74" s="25"/>
      <c r="G74" s="25"/>
    </row>
    <row r="75" spans="2:8" ht="45.75" thickBot="1" x14ac:dyDescent="0.3">
      <c r="B75" s="79" t="s">
        <v>21</v>
      </c>
      <c r="C75" s="11" t="s">
        <v>22</v>
      </c>
      <c r="D75" s="79" t="s">
        <v>23</v>
      </c>
      <c r="E75" s="79"/>
      <c r="F75" s="79"/>
      <c r="G75" s="79"/>
    </row>
    <row r="76" spans="2:8" ht="15.75" thickBot="1" x14ac:dyDescent="0.3">
      <c r="B76" s="24"/>
      <c r="C76" s="25"/>
      <c r="D76" s="24"/>
      <c r="E76" s="24"/>
      <c r="F76" s="24"/>
      <c r="G76" s="24"/>
    </row>
    <row r="77" spans="2:8" ht="30.75" thickBot="1" x14ac:dyDescent="0.3">
      <c r="B77" s="25" t="s">
        <v>12</v>
      </c>
      <c r="C77" s="25" t="s">
        <v>13</v>
      </c>
      <c r="D77" s="26" t="s">
        <v>14</v>
      </c>
      <c r="E77" s="25"/>
      <c r="F77" s="26" t="s">
        <v>128</v>
      </c>
      <c r="G77" s="26"/>
    </row>
    <row r="78" spans="2:8" ht="30.75" thickBot="1" x14ac:dyDescent="0.3">
      <c r="B78" s="25" t="s">
        <v>38</v>
      </c>
      <c r="C78" s="20" t="s">
        <v>39</v>
      </c>
      <c r="D78" s="26" t="s">
        <v>23</v>
      </c>
      <c r="E78" s="25"/>
      <c r="F78" s="26" t="s">
        <v>128</v>
      </c>
      <c r="G78" s="26"/>
    </row>
    <row r="79" spans="2:8" ht="30.75" thickBot="1" x14ac:dyDescent="0.3">
      <c r="B79" s="25" t="s">
        <v>40</v>
      </c>
      <c r="C79" s="25" t="s">
        <v>41</v>
      </c>
      <c r="D79" s="26" t="s">
        <v>23</v>
      </c>
      <c r="E79" s="25"/>
      <c r="F79" s="25"/>
      <c r="G79" s="25"/>
    </row>
    <row r="80" spans="2:8" ht="15.75" thickBot="1" x14ac:dyDescent="0.3">
      <c r="B80" s="77"/>
      <c r="C80" s="78"/>
      <c r="D80" s="70">
        <v>0</v>
      </c>
      <c r="E80" s="26"/>
      <c r="F80" s="26"/>
      <c r="G80" s="26"/>
    </row>
    <row r="81" spans="2:7" ht="15.75" thickBot="1" x14ac:dyDescent="0.3">
      <c r="B81" s="67"/>
      <c r="C81" s="68" t="s">
        <v>130</v>
      </c>
      <c r="D81" s="69">
        <v>18</v>
      </c>
      <c r="E81" s="26"/>
      <c r="F81" s="26"/>
      <c r="G81" s="26"/>
    </row>
    <row r="82" spans="2:7" ht="15.75" thickBot="1" x14ac:dyDescent="0.3">
      <c r="B82" s="77"/>
      <c r="C82" s="78"/>
      <c r="D82" s="70">
        <v>16</v>
      </c>
      <c r="E82" s="69"/>
      <c r="F82" s="69"/>
      <c r="G82" s="69"/>
    </row>
    <row r="83" spans="2:7" ht="30.75" thickBot="1" x14ac:dyDescent="0.3">
      <c r="B83" s="25" t="s">
        <v>18</v>
      </c>
      <c r="C83" s="25" t="s">
        <v>19</v>
      </c>
      <c r="D83" s="26" t="s">
        <v>20</v>
      </c>
      <c r="E83" s="26"/>
      <c r="F83" s="26"/>
      <c r="G83" s="26"/>
    </row>
    <row r="84" spans="2:7" ht="15.75" thickBot="1" x14ac:dyDescent="0.3">
      <c r="B84" s="25" t="s">
        <v>27</v>
      </c>
      <c r="C84" s="8" t="s">
        <v>28</v>
      </c>
      <c r="D84" s="26" t="s">
        <v>20</v>
      </c>
      <c r="E84" s="25"/>
      <c r="F84" s="26"/>
      <c r="G84" s="26"/>
    </row>
    <row r="85" spans="2:7" ht="30.75" thickBot="1" x14ac:dyDescent="0.3">
      <c r="B85" s="71" t="s">
        <v>42</v>
      </c>
      <c r="C85" s="25" t="s">
        <v>43</v>
      </c>
      <c r="D85" s="26" t="s">
        <v>23</v>
      </c>
      <c r="E85" s="25"/>
      <c r="F85" s="26"/>
      <c r="G85" s="26"/>
    </row>
    <row r="86" spans="2:7" ht="30.75" thickBot="1" x14ac:dyDescent="0.3">
      <c r="B86" s="71" t="s">
        <v>44</v>
      </c>
      <c r="C86" s="25" t="s">
        <v>45</v>
      </c>
      <c r="D86" s="26" t="s">
        <v>46</v>
      </c>
      <c r="E86" s="26"/>
      <c r="F86" s="26"/>
      <c r="G86" s="26"/>
    </row>
    <row r="87" spans="2:7" ht="15.75" thickBot="1" x14ac:dyDescent="0.3">
      <c r="B87" s="71" t="s">
        <v>47</v>
      </c>
      <c r="C87" s="25" t="s">
        <v>48</v>
      </c>
      <c r="D87" s="26" t="s">
        <v>46</v>
      </c>
      <c r="E87" s="26"/>
      <c r="F87" s="26"/>
      <c r="G87" s="26"/>
    </row>
    <row r="88" spans="2:7" ht="30.75" thickBot="1" x14ac:dyDescent="0.3">
      <c r="B88" s="71" t="s">
        <v>49</v>
      </c>
      <c r="C88" s="25" t="s">
        <v>50</v>
      </c>
      <c r="D88" s="26" t="s">
        <v>23</v>
      </c>
      <c r="E88" s="26"/>
      <c r="F88" s="26"/>
      <c r="G88" s="26"/>
    </row>
    <row r="89" spans="2:7" ht="15.75" thickBot="1" x14ac:dyDescent="0.3">
      <c r="B89" s="71" t="s">
        <v>51</v>
      </c>
      <c r="C89" s="25" t="s">
        <v>52</v>
      </c>
      <c r="D89" s="26" t="s">
        <v>46</v>
      </c>
      <c r="E89" s="26"/>
      <c r="F89" s="26"/>
      <c r="G89" s="26"/>
    </row>
    <row r="90" spans="2:7" ht="15.75" customHeight="1" thickBot="1" x14ac:dyDescent="0.3">
      <c r="B90" s="77"/>
      <c r="C90" s="78"/>
      <c r="D90" s="70">
        <v>2</v>
      </c>
      <c r="E90" s="26"/>
      <c r="F90" s="26"/>
      <c r="G90" s="26"/>
    </row>
    <row r="91" spans="2:7" ht="30.75" thickBot="1" x14ac:dyDescent="0.3">
      <c r="B91" s="71" t="s">
        <v>95</v>
      </c>
      <c r="C91" s="25" t="s">
        <v>96</v>
      </c>
      <c r="D91" s="26" t="s">
        <v>46</v>
      </c>
      <c r="E91" s="26"/>
      <c r="F91" s="26"/>
      <c r="G91" s="26"/>
    </row>
    <row r="92" spans="2:7" ht="30.75" thickBot="1" x14ac:dyDescent="0.3">
      <c r="B92" s="71" t="s">
        <v>103</v>
      </c>
      <c r="C92" s="71" t="s">
        <v>104</v>
      </c>
      <c r="D92" s="26" t="s">
        <v>46</v>
      </c>
      <c r="E92" s="26"/>
      <c r="F92" s="26"/>
      <c r="G92" s="26"/>
    </row>
    <row r="93" spans="2:7" ht="30.75" thickBot="1" x14ac:dyDescent="0.3">
      <c r="B93" s="71" t="s">
        <v>105</v>
      </c>
      <c r="C93" s="71" t="s">
        <v>106</v>
      </c>
      <c r="D93" s="26" t="s">
        <v>46</v>
      </c>
      <c r="E93" s="26"/>
      <c r="F93" s="26"/>
      <c r="G93" s="26"/>
    </row>
    <row r="94" spans="2:7" ht="15.75" thickBot="1" x14ac:dyDescent="0.3">
      <c r="B94" s="72"/>
      <c r="C94" s="68" t="s">
        <v>131</v>
      </c>
      <c r="D94" s="69">
        <v>21</v>
      </c>
      <c r="E94" s="26"/>
      <c r="F94" s="26"/>
      <c r="G94" s="26"/>
    </row>
    <row r="95" spans="2:7" ht="15.75" thickBot="1" x14ac:dyDescent="0.3">
      <c r="B95" s="77"/>
      <c r="C95" s="78"/>
      <c r="D95" s="70">
        <v>17</v>
      </c>
      <c r="E95" s="69"/>
      <c r="F95" s="69"/>
      <c r="G95" s="69"/>
    </row>
    <row r="96" spans="2:7" ht="30.75" thickBot="1" x14ac:dyDescent="0.3">
      <c r="B96" s="25" t="s">
        <v>15</v>
      </c>
      <c r="C96" s="8" t="s">
        <v>16</v>
      </c>
      <c r="D96" s="73" t="s">
        <v>17</v>
      </c>
      <c r="E96" s="18"/>
      <c r="F96" s="18" t="s">
        <v>128</v>
      </c>
      <c r="G96" s="18"/>
    </row>
    <row r="97" spans="2:7" ht="15.75" thickBot="1" x14ac:dyDescent="0.3">
      <c r="B97" s="25" t="s">
        <v>29</v>
      </c>
      <c r="C97" s="25" t="s">
        <v>30</v>
      </c>
      <c r="D97" s="26" t="s">
        <v>20</v>
      </c>
      <c r="E97" s="18"/>
      <c r="F97" s="18"/>
      <c r="G97" s="18"/>
    </row>
    <row r="98" spans="2:7" ht="30.75" thickBot="1" x14ac:dyDescent="0.3">
      <c r="B98" s="71" t="s">
        <v>55</v>
      </c>
      <c r="C98" s="25" t="s">
        <v>56</v>
      </c>
      <c r="D98" s="26" t="s">
        <v>23</v>
      </c>
      <c r="E98" s="18"/>
      <c r="F98" s="18"/>
      <c r="G98" s="18"/>
    </row>
    <row r="99" spans="2:7" ht="30.75" thickBot="1" x14ac:dyDescent="0.3">
      <c r="B99" s="71" t="s">
        <v>57</v>
      </c>
      <c r="C99" s="25" t="s">
        <v>58</v>
      </c>
      <c r="D99" s="26" t="s">
        <v>46</v>
      </c>
      <c r="E99" s="18"/>
      <c r="F99" s="18"/>
      <c r="G99" s="18"/>
    </row>
    <row r="100" spans="2:7" ht="15.75" thickBot="1" x14ac:dyDescent="0.3">
      <c r="B100" s="71" t="s">
        <v>59</v>
      </c>
      <c r="C100" s="25" t="s">
        <v>60</v>
      </c>
      <c r="D100" s="26" t="s">
        <v>46</v>
      </c>
      <c r="E100" s="18"/>
      <c r="F100" s="18"/>
      <c r="G100" s="18"/>
    </row>
    <row r="101" spans="2:7" ht="30.75" thickBot="1" x14ac:dyDescent="0.3">
      <c r="B101" s="71" t="s">
        <v>61</v>
      </c>
      <c r="C101" s="25" t="s">
        <v>62</v>
      </c>
      <c r="D101" s="26" t="s">
        <v>23</v>
      </c>
      <c r="E101" s="18"/>
      <c r="F101" s="18"/>
      <c r="G101" s="18"/>
    </row>
    <row r="102" spans="2:7" ht="15.75" thickBot="1" x14ac:dyDescent="0.3">
      <c r="B102" s="71" t="s">
        <v>63</v>
      </c>
      <c r="C102" s="25" t="s">
        <v>64</v>
      </c>
      <c r="D102" s="26" t="s">
        <v>46</v>
      </c>
      <c r="E102" s="18"/>
      <c r="F102" s="18"/>
      <c r="G102" s="18"/>
    </row>
    <row r="103" spans="2:7" ht="15.75" thickBot="1" x14ac:dyDescent="0.3">
      <c r="B103" s="71" t="s">
        <v>81</v>
      </c>
      <c r="C103" s="25" t="s">
        <v>82</v>
      </c>
      <c r="D103" s="26" t="s">
        <v>83</v>
      </c>
      <c r="E103" s="18"/>
      <c r="F103" s="18"/>
      <c r="G103" s="18"/>
    </row>
    <row r="104" spans="2:7" ht="15.75" customHeight="1" thickBot="1" x14ac:dyDescent="0.3">
      <c r="B104" s="77"/>
      <c r="C104" s="78"/>
      <c r="D104" s="70">
        <v>4</v>
      </c>
      <c r="E104" s="69"/>
      <c r="F104" s="69"/>
      <c r="G104" s="69"/>
    </row>
    <row r="105" spans="2:7" ht="30.75" thickBot="1" x14ac:dyDescent="0.3">
      <c r="B105" s="71" t="s">
        <v>97</v>
      </c>
      <c r="C105" s="25" t="s">
        <v>98</v>
      </c>
      <c r="D105" s="26" t="s">
        <v>46</v>
      </c>
      <c r="E105" s="25"/>
      <c r="F105" s="25"/>
      <c r="G105" s="25"/>
    </row>
    <row r="106" spans="2:7" ht="30.75" thickBot="1" x14ac:dyDescent="0.3">
      <c r="B106" s="71" t="s">
        <v>99</v>
      </c>
      <c r="C106" s="25" t="s">
        <v>100</v>
      </c>
      <c r="D106" s="26" t="s">
        <v>46</v>
      </c>
      <c r="E106" s="25"/>
      <c r="F106" s="25"/>
      <c r="G106" s="25"/>
    </row>
    <row r="107" spans="2:7" ht="30.75" thickBot="1" x14ac:dyDescent="0.3">
      <c r="B107" s="71" t="s">
        <v>107</v>
      </c>
      <c r="C107" s="74" t="s">
        <v>108</v>
      </c>
      <c r="D107" s="26" t="s">
        <v>46</v>
      </c>
      <c r="E107" s="26"/>
      <c r="F107" s="26"/>
      <c r="G107" s="26"/>
    </row>
    <row r="108" spans="2:7" ht="30.75" thickBot="1" x14ac:dyDescent="0.3">
      <c r="B108" s="71" t="s">
        <v>109</v>
      </c>
      <c r="C108" s="74" t="s">
        <v>110</v>
      </c>
      <c r="D108" s="26" t="s">
        <v>46</v>
      </c>
      <c r="E108" s="26"/>
      <c r="F108" s="26"/>
      <c r="G108" s="26"/>
    </row>
    <row r="109" spans="2:7" ht="30.75" thickBot="1" x14ac:dyDescent="0.3">
      <c r="B109" s="25" t="s">
        <v>111</v>
      </c>
      <c r="C109" s="25" t="s">
        <v>112</v>
      </c>
      <c r="D109" s="26" t="s">
        <v>46</v>
      </c>
      <c r="E109" s="26"/>
      <c r="F109" s="26"/>
      <c r="G109" s="26"/>
    </row>
    <row r="110" spans="2:7" ht="15.75" thickBot="1" x14ac:dyDescent="0.3">
      <c r="B110" s="72"/>
      <c r="C110" s="68" t="s">
        <v>132</v>
      </c>
      <c r="D110" s="69">
        <v>23</v>
      </c>
      <c r="E110" s="26"/>
      <c r="F110" s="26"/>
      <c r="G110" s="26"/>
    </row>
    <row r="111" spans="2:7" ht="15.75" thickBot="1" x14ac:dyDescent="0.3">
      <c r="B111" s="77"/>
      <c r="C111" s="78"/>
      <c r="D111" s="70">
        <v>21</v>
      </c>
      <c r="E111" s="69"/>
      <c r="F111" s="69"/>
      <c r="G111" s="69"/>
    </row>
    <row r="112" spans="2:7" ht="15.75" thickBot="1" x14ac:dyDescent="0.3">
      <c r="B112" s="25" t="s">
        <v>24</v>
      </c>
      <c r="C112" s="25" t="s">
        <v>25</v>
      </c>
      <c r="D112" s="26" t="s">
        <v>26</v>
      </c>
      <c r="E112" s="26"/>
      <c r="F112" s="26"/>
      <c r="G112" s="26"/>
    </row>
    <row r="113" spans="2:7" ht="30.75" thickBot="1" x14ac:dyDescent="0.3">
      <c r="B113" s="71" t="s">
        <v>65</v>
      </c>
      <c r="C113" s="25" t="s">
        <v>66</v>
      </c>
      <c r="D113" s="26" t="s">
        <v>23</v>
      </c>
      <c r="E113" s="26"/>
      <c r="F113" s="26"/>
      <c r="G113" s="26"/>
    </row>
    <row r="114" spans="2:7" ht="30.75" thickBot="1" x14ac:dyDescent="0.3">
      <c r="B114" s="71" t="s">
        <v>67</v>
      </c>
      <c r="C114" s="25" t="s">
        <v>68</v>
      </c>
      <c r="D114" s="26" t="s">
        <v>46</v>
      </c>
      <c r="E114" s="26"/>
      <c r="F114" s="26"/>
      <c r="G114" s="26"/>
    </row>
    <row r="115" spans="2:7" ht="15.75" thickBot="1" x14ac:dyDescent="0.3">
      <c r="B115" s="71" t="s">
        <v>69</v>
      </c>
      <c r="C115" s="25" t="s">
        <v>70</v>
      </c>
      <c r="D115" s="26" t="s">
        <v>46</v>
      </c>
      <c r="E115" s="26"/>
      <c r="F115" s="26"/>
      <c r="G115" s="26"/>
    </row>
    <row r="116" spans="2:7" ht="30.75" thickBot="1" x14ac:dyDescent="0.3">
      <c r="B116" s="71" t="s">
        <v>71</v>
      </c>
      <c r="C116" s="25" t="s">
        <v>72</v>
      </c>
      <c r="D116" s="26" t="s">
        <v>46</v>
      </c>
      <c r="E116" s="26"/>
      <c r="F116" s="26"/>
      <c r="G116" s="26"/>
    </row>
    <row r="117" spans="2:7" ht="15.75" thickBot="1" x14ac:dyDescent="0.3">
      <c r="B117" s="71" t="s">
        <v>73</v>
      </c>
      <c r="C117" s="25" t="s">
        <v>74</v>
      </c>
      <c r="D117" s="26" t="s">
        <v>46</v>
      </c>
      <c r="E117" s="26"/>
      <c r="F117" s="26"/>
      <c r="G117" s="26"/>
    </row>
    <row r="118" spans="2:7" ht="30.75" thickBot="1" x14ac:dyDescent="0.3">
      <c r="B118" s="71" t="s">
        <v>75</v>
      </c>
      <c r="C118" s="25" t="s">
        <v>76</v>
      </c>
      <c r="D118" s="26" t="s">
        <v>46</v>
      </c>
      <c r="E118" s="26"/>
      <c r="F118" s="26"/>
      <c r="G118" s="26"/>
    </row>
    <row r="119" spans="2:7" ht="30.75" thickBot="1" x14ac:dyDescent="0.3">
      <c r="B119" s="71" t="s">
        <v>77</v>
      </c>
      <c r="C119" s="25" t="s">
        <v>78</v>
      </c>
      <c r="D119" s="26" t="s">
        <v>46</v>
      </c>
      <c r="E119" s="26"/>
      <c r="F119" s="26"/>
      <c r="G119" s="26"/>
    </row>
    <row r="120" spans="2:7" ht="60.75" thickBot="1" x14ac:dyDescent="0.3">
      <c r="B120" s="71" t="s">
        <v>79</v>
      </c>
      <c r="C120" s="17" t="s">
        <v>80</v>
      </c>
      <c r="D120" s="26" t="s">
        <v>46</v>
      </c>
      <c r="E120" s="26"/>
      <c r="F120" s="26"/>
      <c r="G120" s="26"/>
    </row>
    <row r="121" spans="2:7" ht="15.75" thickBot="1" x14ac:dyDescent="0.3">
      <c r="B121" s="71" t="s">
        <v>84</v>
      </c>
      <c r="C121" s="25" t="s">
        <v>85</v>
      </c>
      <c r="D121" s="26" t="s">
        <v>83</v>
      </c>
      <c r="E121" s="26"/>
      <c r="F121" s="26"/>
      <c r="G121" s="26"/>
    </row>
    <row r="122" spans="2:7" ht="15.75" customHeight="1" thickBot="1" x14ac:dyDescent="0.3">
      <c r="B122" s="77"/>
      <c r="C122" s="78"/>
      <c r="D122" s="70">
        <v>2</v>
      </c>
      <c r="E122" s="69"/>
      <c r="F122" s="69"/>
      <c r="G122" s="69"/>
    </row>
    <row r="123" spans="2:7" ht="30.75" thickBot="1" x14ac:dyDescent="0.3">
      <c r="B123" s="71" t="s">
        <v>101</v>
      </c>
      <c r="C123" s="33" t="s">
        <v>102</v>
      </c>
      <c r="D123" s="26" t="s">
        <v>133</v>
      </c>
      <c r="E123" s="26"/>
      <c r="F123" s="26"/>
      <c r="G123" s="26"/>
    </row>
    <row r="124" spans="2:7" ht="30.75" thickBot="1" x14ac:dyDescent="0.3">
      <c r="B124" s="25" t="s">
        <v>113</v>
      </c>
      <c r="C124" s="33" t="s">
        <v>114</v>
      </c>
      <c r="D124" s="73" t="s">
        <v>46</v>
      </c>
      <c r="E124" s="26"/>
      <c r="F124" s="26"/>
      <c r="G124" s="26"/>
    </row>
    <row r="125" spans="2:7" ht="30.75" thickBot="1" x14ac:dyDescent="0.3">
      <c r="B125" s="25" t="s">
        <v>115</v>
      </c>
      <c r="C125" s="33" t="s">
        <v>116</v>
      </c>
      <c r="D125" s="73" t="s">
        <v>46</v>
      </c>
      <c r="E125" s="26"/>
      <c r="F125" s="26"/>
      <c r="G125" s="26"/>
    </row>
    <row r="126" spans="2:7" ht="15.75" thickBot="1" x14ac:dyDescent="0.3">
      <c r="B126" s="85"/>
      <c r="C126" s="86"/>
      <c r="D126" s="69">
        <v>11</v>
      </c>
      <c r="E126" s="26"/>
      <c r="F126" s="26"/>
      <c r="G126" s="26"/>
    </row>
    <row r="127" spans="2:7" ht="15.75" thickBot="1" x14ac:dyDescent="0.3">
      <c r="B127" s="75"/>
      <c r="C127" s="76"/>
      <c r="D127" s="70">
        <v>11</v>
      </c>
      <c r="E127" s="26"/>
      <c r="F127" s="26"/>
      <c r="G127" s="26"/>
    </row>
    <row r="128" spans="2:7" ht="30.75" thickBot="1" x14ac:dyDescent="0.3">
      <c r="B128" s="74" t="s">
        <v>86</v>
      </c>
      <c r="C128" s="33" t="s">
        <v>134</v>
      </c>
      <c r="D128" s="26" t="s">
        <v>88</v>
      </c>
      <c r="E128" s="26"/>
      <c r="F128" s="26"/>
      <c r="G128" s="26"/>
    </row>
    <row r="129" spans="2:7" ht="30.75" thickBot="1" x14ac:dyDescent="0.3">
      <c r="B129" s="74" t="s">
        <v>89</v>
      </c>
      <c r="C129" s="33" t="s">
        <v>135</v>
      </c>
      <c r="D129" s="26" t="s">
        <v>91</v>
      </c>
      <c r="E129" s="26"/>
      <c r="F129" s="26"/>
      <c r="G129" s="26"/>
    </row>
    <row r="130" spans="2:7" ht="15.75" thickBot="1" x14ac:dyDescent="0.3">
      <c r="B130" s="87"/>
      <c r="C130" s="88"/>
      <c r="D130" s="69">
        <v>91</v>
      </c>
      <c r="E130" s="26"/>
      <c r="F130" s="26"/>
      <c r="G130" s="26"/>
    </row>
  </sheetData>
  <conditionalFormatting sqref="B7:B58 B74:B129">
    <cfRule type="duplicateValues" dxfId="9" priority="3"/>
  </conditionalFormatting>
  <conditionalFormatting sqref="C7:C58 C74:C129">
    <cfRule type="duplicateValues" dxfId="8" priority="2"/>
  </conditionalFormatting>
  <conditionalFormatting sqref="D7:D58 D74:D129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opLeftCell="A8" workbookViewId="0">
      <selection activeCell="X15" sqref="X15"/>
    </sheetView>
  </sheetViews>
  <sheetFormatPr defaultRowHeight="15" x14ac:dyDescent="0.25"/>
  <cols>
    <col min="1" max="1" width="16.5703125" customWidth="1"/>
    <col min="2" max="2" width="22" customWidth="1"/>
    <col min="3" max="4" width="13" customWidth="1"/>
  </cols>
  <sheetData>
    <row r="1" spans="1:11" ht="16.5" customHeight="1" thickBot="1" x14ac:dyDescent="0.3">
      <c r="A1" s="149" t="s">
        <v>0</v>
      </c>
      <c r="B1" s="149" t="s">
        <v>1</v>
      </c>
      <c r="C1" s="149" t="s">
        <v>2</v>
      </c>
      <c r="D1" s="122"/>
      <c r="E1" s="150" t="s">
        <v>3</v>
      </c>
      <c r="F1" s="151"/>
      <c r="G1" s="151"/>
      <c r="H1" s="151"/>
      <c r="I1" s="151"/>
      <c r="J1" s="152"/>
    </row>
    <row r="2" spans="1:11" ht="17.25" customHeight="1" thickBot="1" x14ac:dyDescent="0.3">
      <c r="A2" s="153"/>
      <c r="B2" s="153"/>
      <c r="C2" s="153"/>
      <c r="D2" s="123"/>
      <c r="E2" s="149" t="s">
        <v>4</v>
      </c>
      <c r="F2" s="150" t="s">
        <v>5</v>
      </c>
      <c r="G2" s="151"/>
      <c r="H2" s="151"/>
      <c r="I2" s="152"/>
      <c r="J2" s="2"/>
    </row>
    <row r="3" spans="1:11" ht="78" customHeight="1" thickBot="1" x14ac:dyDescent="0.3">
      <c r="A3" s="153"/>
      <c r="B3" s="153"/>
      <c r="C3" s="153"/>
      <c r="D3" s="123"/>
      <c r="E3" s="153"/>
      <c r="F3" s="149" t="s">
        <v>6</v>
      </c>
      <c r="G3" s="149" t="s">
        <v>7</v>
      </c>
      <c r="H3" s="92" t="s">
        <v>8</v>
      </c>
      <c r="I3" s="41"/>
      <c r="J3" s="2"/>
    </row>
    <row r="4" spans="1:11" ht="32.25" thickBot="1" x14ac:dyDescent="0.3">
      <c r="A4" s="154"/>
      <c r="B4" s="154"/>
      <c r="C4" s="154"/>
      <c r="D4" s="124"/>
      <c r="E4" s="154"/>
      <c r="F4" s="154"/>
      <c r="G4" s="154"/>
      <c r="H4" s="92" t="s">
        <v>9</v>
      </c>
      <c r="I4" s="41"/>
      <c r="J4" s="2"/>
    </row>
    <row r="5" spans="1:11" ht="32.25" thickBot="1" x14ac:dyDescent="0.3">
      <c r="A5" s="93" t="s">
        <v>10</v>
      </c>
      <c r="B5" s="94" t="s">
        <v>11</v>
      </c>
      <c r="C5" s="95">
        <v>11</v>
      </c>
      <c r="D5" s="95"/>
      <c r="E5" s="95">
        <v>255</v>
      </c>
      <c r="F5" s="95">
        <v>76</v>
      </c>
      <c r="G5" s="96">
        <v>167</v>
      </c>
      <c r="H5" s="93">
        <v>12</v>
      </c>
      <c r="I5" s="41"/>
      <c r="J5" s="2"/>
    </row>
    <row r="6" spans="1:11" ht="33" customHeight="1" thickBot="1" x14ac:dyDescent="0.3">
      <c r="A6" s="125"/>
      <c r="B6" s="126"/>
      <c r="C6" s="127"/>
      <c r="D6" s="127">
        <f>SUM(D7:D12)</f>
        <v>11</v>
      </c>
      <c r="E6" s="127">
        <f t="shared" ref="E6:H6" si="0">SUM(E7:E12)</f>
        <v>255</v>
      </c>
      <c r="F6" s="127">
        <f t="shared" si="0"/>
        <v>75</v>
      </c>
      <c r="G6" s="127">
        <f t="shared" si="0"/>
        <v>167</v>
      </c>
      <c r="H6" s="127">
        <f t="shared" si="0"/>
        <v>13</v>
      </c>
      <c r="I6" s="41"/>
      <c r="J6" s="2"/>
    </row>
    <row r="7" spans="1:11" ht="17.25" thickBot="1" x14ac:dyDescent="0.3">
      <c r="A7" s="97" t="s">
        <v>136</v>
      </c>
      <c r="B7" s="99" t="s">
        <v>13</v>
      </c>
      <c r="C7" s="100" t="s">
        <v>17</v>
      </c>
      <c r="D7" s="100">
        <v>2</v>
      </c>
      <c r="E7" s="100">
        <v>30</v>
      </c>
      <c r="F7" s="100">
        <v>28</v>
      </c>
      <c r="G7" s="101"/>
      <c r="H7" s="97">
        <v>2</v>
      </c>
      <c r="I7" s="41">
        <v>2</v>
      </c>
      <c r="J7" s="2"/>
    </row>
    <row r="8" spans="1:11" ht="17.25" thickBot="1" x14ac:dyDescent="0.3">
      <c r="A8" s="97" t="s">
        <v>137</v>
      </c>
      <c r="B8" s="99" t="s">
        <v>16</v>
      </c>
      <c r="C8" s="100" t="s">
        <v>138</v>
      </c>
      <c r="D8" s="100">
        <v>1</v>
      </c>
      <c r="E8" s="100">
        <v>15</v>
      </c>
      <c r="F8" s="100">
        <v>13</v>
      </c>
      <c r="G8" s="101"/>
      <c r="H8" s="97">
        <v>2</v>
      </c>
      <c r="I8" s="41">
        <v>2</v>
      </c>
      <c r="J8" s="2"/>
    </row>
    <row r="9" spans="1:11" ht="17.25" thickBot="1" x14ac:dyDescent="0.3">
      <c r="A9" s="97" t="s">
        <v>139</v>
      </c>
      <c r="B9" s="99" t="s">
        <v>140</v>
      </c>
      <c r="C9" s="100" t="s">
        <v>141</v>
      </c>
      <c r="D9" s="100">
        <v>1</v>
      </c>
      <c r="E9" s="100">
        <v>30</v>
      </c>
      <c r="F9" s="100"/>
      <c r="G9" s="101">
        <v>28</v>
      </c>
      <c r="H9" s="97">
        <v>2</v>
      </c>
      <c r="I9" s="41"/>
      <c r="J9" s="2"/>
      <c r="K9" s="144">
        <v>2</v>
      </c>
    </row>
    <row r="10" spans="1:11" ht="32.25" thickBot="1" x14ac:dyDescent="0.3">
      <c r="A10" s="97" t="s">
        <v>142</v>
      </c>
      <c r="B10" s="99" t="s">
        <v>143</v>
      </c>
      <c r="C10" s="100" t="s">
        <v>46</v>
      </c>
      <c r="D10" s="100">
        <v>2</v>
      </c>
      <c r="E10" s="100">
        <v>45</v>
      </c>
      <c r="F10" s="100">
        <v>21</v>
      </c>
      <c r="G10" s="101">
        <v>21</v>
      </c>
      <c r="H10" s="97">
        <v>3</v>
      </c>
      <c r="I10" s="41">
        <v>3</v>
      </c>
      <c r="J10" s="2"/>
      <c r="K10" s="144"/>
    </row>
    <row r="11" spans="1:11" ht="17.25" thickBot="1" x14ac:dyDescent="0.3">
      <c r="A11" s="97" t="s">
        <v>144</v>
      </c>
      <c r="B11" s="99" t="s">
        <v>25</v>
      </c>
      <c r="C11" s="100" t="s">
        <v>46</v>
      </c>
      <c r="D11" s="100">
        <v>2</v>
      </c>
      <c r="E11" s="100">
        <v>45</v>
      </c>
      <c r="F11" s="100">
        <v>13</v>
      </c>
      <c r="G11" s="101">
        <v>30</v>
      </c>
      <c r="H11" s="97">
        <v>2</v>
      </c>
      <c r="I11" s="41">
        <v>2</v>
      </c>
      <c r="J11" s="2"/>
    </row>
    <row r="12" spans="1:11" ht="17.25" thickBot="1" x14ac:dyDescent="0.3">
      <c r="A12" s="97" t="s">
        <v>145</v>
      </c>
      <c r="B12" s="99" t="s">
        <v>146</v>
      </c>
      <c r="C12" s="100" t="s">
        <v>147</v>
      </c>
      <c r="D12" s="100">
        <v>3</v>
      </c>
      <c r="E12" s="100">
        <v>90</v>
      </c>
      <c r="F12" s="100"/>
      <c r="G12" s="101">
        <v>88</v>
      </c>
      <c r="H12" s="97">
        <v>2</v>
      </c>
      <c r="I12" s="41"/>
      <c r="J12" s="2"/>
      <c r="K12" s="144">
        <v>2</v>
      </c>
    </row>
    <row r="13" spans="1:11" ht="32.25" thickBot="1" x14ac:dyDescent="0.3">
      <c r="A13" s="102" t="s">
        <v>31</v>
      </c>
      <c r="B13" s="103" t="s">
        <v>32</v>
      </c>
      <c r="C13" s="104">
        <v>49</v>
      </c>
      <c r="D13" s="104"/>
      <c r="E13" s="104">
        <v>1200</v>
      </c>
      <c r="F13" s="104">
        <v>336</v>
      </c>
      <c r="G13" s="105">
        <v>819</v>
      </c>
      <c r="H13" s="102">
        <v>45</v>
      </c>
      <c r="I13" s="41"/>
      <c r="J13" s="2"/>
    </row>
    <row r="14" spans="1:11" ht="39.75" customHeight="1" thickBot="1" x14ac:dyDescent="0.3">
      <c r="A14" s="128"/>
      <c r="B14" s="129"/>
      <c r="C14" s="130"/>
      <c r="D14" s="130">
        <f>SUM(D16+D26+D39)</f>
        <v>49</v>
      </c>
      <c r="E14" s="130">
        <f t="shared" ref="E14:H14" si="1">SUM(E16+E26+E39)</f>
        <v>1200</v>
      </c>
      <c r="F14" s="130">
        <f t="shared" si="1"/>
        <v>336</v>
      </c>
      <c r="G14" s="130">
        <f t="shared" si="1"/>
        <v>819</v>
      </c>
      <c r="H14" s="130">
        <f t="shared" si="1"/>
        <v>45</v>
      </c>
      <c r="I14" s="41"/>
      <c r="J14" s="2"/>
    </row>
    <row r="15" spans="1:11" ht="32.25" thickBot="1" x14ac:dyDescent="0.3">
      <c r="A15" s="106" t="s">
        <v>33</v>
      </c>
      <c r="B15" s="107" t="s">
        <v>34</v>
      </c>
      <c r="C15" s="95">
        <v>21</v>
      </c>
      <c r="D15" s="95"/>
      <c r="E15" s="95">
        <v>420</v>
      </c>
      <c r="F15" s="95">
        <v>191</v>
      </c>
      <c r="G15" s="96">
        <v>210</v>
      </c>
      <c r="H15" s="93">
        <v>19</v>
      </c>
      <c r="I15" s="41"/>
      <c r="J15" s="2"/>
    </row>
    <row r="16" spans="1:11" ht="40.5" customHeight="1" thickBot="1" x14ac:dyDescent="0.3">
      <c r="A16" s="131"/>
      <c r="B16" s="132"/>
      <c r="C16" s="127"/>
      <c r="D16" s="127">
        <f>SUM(D17:D24)</f>
        <v>21</v>
      </c>
      <c r="E16" s="127">
        <f t="shared" ref="E16:H16" si="2">SUM(E17:E24)</f>
        <v>420</v>
      </c>
      <c r="F16" s="127">
        <f t="shared" si="2"/>
        <v>191</v>
      </c>
      <c r="G16" s="127">
        <f t="shared" si="2"/>
        <v>210</v>
      </c>
      <c r="H16" s="127">
        <f t="shared" si="2"/>
        <v>19</v>
      </c>
      <c r="I16" s="41"/>
      <c r="J16" s="2"/>
    </row>
    <row r="17" spans="1:10" ht="17.25" thickBot="1" x14ac:dyDescent="0.3">
      <c r="A17" s="108" t="s">
        <v>148</v>
      </c>
      <c r="B17" s="109" t="s">
        <v>127</v>
      </c>
      <c r="C17" s="110" t="s">
        <v>37</v>
      </c>
      <c r="D17" s="110">
        <v>4</v>
      </c>
      <c r="E17" s="110">
        <v>60</v>
      </c>
      <c r="F17" s="110">
        <v>55</v>
      </c>
      <c r="G17" s="111"/>
      <c r="H17" s="108">
        <v>5</v>
      </c>
      <c r="I17" s="41">
        <v>5</v>
      </c>
      <c r="J17" s="2"/>
    </row>
    <row r="18" spans="1:10" ht="17.25" thickBot="1" x14ac:dyDescent="0.3">
      <c r="A18" s="108" t="s">
        <v>149</v>
      </c>
      <c r="B18" s="109" t="s">
        <v>150</v>
      </c>
      <c r="C18" s="110" t="s">
        <v>23</v>
      </c>
      <c r="D18" s="110">
        <v>3</v>
      </c>
      <c r="E18" s="110">
        <v>60</v>
      </c>
      <c r="F18" s="110">
        <v>28</v>
      </c>
      <c r="G18" s="111">
        <v>30</v>
      </c>
      <c r="H18" s="108">
        <v>2</v>
      </c>
      <c r="I18" s="41">
        <v>2</v>
      </c>
      <c r="J18" s="2"/>
    </row>
    <row r="19" spans="1:10" ht="17.25" thickBot="1" x14ac:dyDescent="0.3">
      <c r="A19" s="108" t="s">
        <v>151</v>
      </c>
      <c r="B19" s="109" t="s">
        <v>41</v>
      </c>
      <c r="C19" s="110" t="s">
        <v>23</v>
      </c>
      <c r="D19" s="110">
        <v>3</v>
      </c>
      <c r="E19" s="110">
        <v>60</v>
      </c>
      <c r="F19" s="110">
        <v>28</v>
      </c>
      <c r="G19" s="111">
        <v>30</v>
      </c>
      <c r="H19" s="108">
        <v>2</v>
      </c>
      <c r="I19" s="41">
        <v>2</v>
      </c>
      <c r="J19" s="2"/>
    </row>
    <row r="20" spans="1:10" ht="17.25" thickBot="1" x14ac:dyDescent="0.3">
      <c r="A20" s="108" t="s">
        <v>152</v>
      </c>
      <c r="B20" s="109" t="s">
        <v>43</v>
      </c>
      <c r="C20" s="110" t="s">
        <v>23</v>
      </c>
      <c r="D20" s="110">
        <v>3</v>
      </c>
      <c r="E20" s="110">
        <v>60</v>
      </c>
      <c r="F20" s="110">
        <v>28</v>
      </c>
      <c r="G20" s="110">
        <v>30</v>
      </c>
      <c r="H20" s="110">
        <v>2</v>
      </c>
      <c r="I20" s="41">
        <v>2</v>
      </c>
      <c r="J20" s="2"/>
    </row>
    <row r="21" spans="1:10" ht="17.25" thickBot="1" x14ac:dyDescent="0.3">
      <c r="A21" s="108" t="s">
        <v>153</v>
      </c>
      <c r="B21" s="109" t="s">
        <v>45</v>
      </c>
      <c r="C21" s="112" t="s">
        <v>46</v>
      </c>
      <c r="D21" s="112">
        <v>2</v>
      </c>
      <c r="E21" s="112">
        <v>45</v>
      </c>
      <c r="F21" s="112">
        <v>13</v>
      </c>
      <c r="G21" s="112">
        <v>30</v>
      </c>
      <c r="H21" s="110">
        <v>2</v>
      </c>
      <c r="I21" s="41">
        <v>2</v>
      </c>
      <c r="J21" s="2"/>
    </row>
    <row r="22" spans="1:10" ht="17.25" thickBot="1" x14ac:dyDescent="0.3">
      <c r="A22" s="108" t="s">
        <v>154</v>
      </c>
      <c r="B22" s="109" t="s">
        <v>48</v>
      </c>
      <c r="C22" s="112" t="s">
        <v>46</v>
      </c>
      <c r="D22" s="112">
        <v>2</v>
      </c>
      <c r="E22" s="112">
        <v>45</v>
      </c>
      <c r="F22" s="112">
        <v>13</v>
      </c>
      <c r="G22" s="112">
        <v>30</v>
      </c>
      <c r="H22" s="110">
        <v>2</v>
      </c>
      <c r="I22" s="41">
        <v>2</v>
      </c>
      <c r="J22" s="2"/>
    </row>
    <row r="23" spans="1:10" ht="17.25" thickBot="1" x14ac:dyDescent="0.3">
      <c r="A23" s="108" t="s">
        <v>155</v>
      </c>
      <c r="B23" s="109" t="s">
        <v>50</v>
      </c>
      <c r="C23" s="112" t="s">
        <v>46</v>
      </c>
      <c r="D23" s="112">
        <v>2</v>
      </c>
      <c r="E23" s="112">
        <v>45</v>
      </c>
      <c r="F23" s="112">
        <v>13</v>
      </c>
      <c r="G23" s="112">
        <v>30</v>
      </c>
      <c r="H23" s="110">
        <v>2</v>
      </c>
      <c r="I23" s="41">
        <v>2</v>
      </c>
      <c r="J23" s="2"/>
    </row>
    <row r="24" spans="1:10" ht="17.25" thickBot="1" x14ac:dyDescent="0.3">
      <c r="A24" s="108" t="s">
        <v>156</v>
      </c>
      <c r="B24" s="109" t="s">
        <v>52</v>
      </c>
      <c r="C24" s="112" t="s">
        <v>46</v>
      </c>
      <c r="D24" s="112">
        <v>2</v>
      </c>
      <c r="E24" s="112">
        <v>45</v>
      </c>
      <c r="F24" s="112">
        <v>13</v>
      </c>
      <c r="G24" s="112">
        <v>30</v>
      </c>
      <c r="H24" s="110">
        <v>2</v>
      </c>
      <c r="I24" s="41">
        <v>2</v>
      </c>
      <c r="J24" s="2"/>
    </row>
    <row r="25" spans="1:10" ht="31.5" x14ac:dyDescent="0.25">
      <c r="A25" s="134" t="s">
        <v>53</v>
      </c>
      <c r="B25" s="135" t="s">
        <v>54</v>
      </c>
      <c r="C25" s="136">
        <v>24</v>
      </c>
      <c r="D25" s="136"/>
      <c r="E25" s="136">
        <v>690</v>
      </c>
      <c r="F25" s="136">
        <v>119</v>
      </c>
      <c r="G25" s="133">
        <v>549</v>
      </c>
      <c r="H25" s="137">
        <v>22</v>
      </c>
      <c r="I25" s="41"/>
      <c r="J25" s="2"/>
    </row>
    <row r="26" spans="1:10" ht="39.75" customHeight="1" x14ac:dyDescent="0.25">
      <c r="A26" s="138"/>
      <c r="B26" s="139"/>
      <c r="C26" s="140"/>
      <c r="D26" s="140">
        <f>SUM(D27:D36)</f>
        <v>24</v>
      </c>
      <c r="E26" s="140">
        <f t="shared" ref="E26:H26" si="3">SUM(E27:E36)</f>
        <v>690</v>
      </c>
      <c r="F26" s="140">
        <f t="shared" si="3"/>
        <v>119</v>
      </c>
      <c r="G26" s="140">
        <f t="shared" si="3"/>
        <v>549</v>
      </c>
      <c r="H26" s="140">
        <f t="shared" si="3"/>
        <v>22</v>
      </c>
      <c r="I26" s="51"/>
      <c r="J26" s="2"/>
    </row>
    <row r="27" spans="1:10" ht="17.25" thickBot="1" x14ac:dyDescent="0.3">
      <c r="A27" s="108" t="s">
        <v>157</v>
      </c>
      <c r="B27" s="109" t="s">
        <v>56</v>
      </c>
      <c r="C27" s="112" t="s">
        <v>46</v>
      </c>
      <c r="D27" s="112">
        <v>2</v>
      </c>
      <c r="E27" s="112">
        <v>45</v>
      </c>
      <c r="F27" s="112">
        <v>13</v>
      </c>
      <c r="G27" s="112">
        <v>30</v>
      </c>
      <c r="H27" s="110">
        <v>2</v>
      </c>
      <c r="I27" s="41">
        <v>2</v>
      </c>
      <c r="J27" s="2"/>
    </row>
    <row r="28" spans="1:10" ht="17.25" thickBot="1" x14ac:dyDescent="0.3">
      <c r="A28" s="108" t="s">
        <v>158</v>
      </c>
      <c r="B28" s="109" t="s">
        <v>159</v>
      </c>
      <c r="C28" s="110" t="s">
        <v>23</v>
      </c>
      <c r="D28" s="110">
        <v>3</v>
      </c>
      <c r="E28" s="110">
        <v>60</v>
      </c>
      <c r="F28" s="110">
        <v>28</v>
      </c>
      <c r="G28" s="111">
        <v>30</v>
      </c>
      <c r="H28" s="108">
        <v>2</v>
      </c>
      <c r="I28" s="41">
        <v>2</v>
      </c>
      <c r="J28" s="2"/>
    </row>
    <row r="29" spans="1:10" ht="17.25" thickBot="1" x14ac:dyDescent="0.3">
      <c r="A29" s="108" t="s">
        <v>160</v>
      </c>
      <c r="B29" s="109" t="s">
        <v>58</v>
      </c>
      <c r="C29" s="112" t="s">
        <v>46</v>
      </c>
      <c r="D29" s="112">
        <v>2</v>
      </c>
      <c r="E29" s="112">
        <v>45</v>
      </c>
      <c r="F29" s="112">
        <v>13</v>
      </c>
      <c r="G29" s="112">
        <v>30</v>
      </c>
      <c r="H29" s="110">
        <v>2</v>
      </c>
      <c r="I29" s="41">
        <v>2</v>
      </c>
      <c r="J29" s="2"/>
    </row>
    <row r="30" spans="1:10" ht="17.25" thickBot="1" x14ac:dyDescent="0.3">
      <c r="A30" s="108" t="s">
        <v>161</v>
      </c>
      <c r="B30" s="109" t="s">
        <v>60</v>
      </c>
      <c r="C30" s="112" t="s">
        <v>46</v>
      </c>
      <c r="D30" s="112">
        <v>2</v>
      </c>
      <c r="E30" s="112">
        <v>45</v>
      </c>
      <c r="F30" s="112">
        <v>13</v>
      </c>
      <c r="G30" s="112">
        <v>30</v>
      </c>
      <c r="H30" s="110">
        <v>2</v>
      </c>
      <c r="I30" s="41">
        <v>2</v>
      </c>
      <c r="J30" s="2"/>
    </row>
    <row r="31" spans="1:10" ht="17.25" thickBot="1" x14ac:dyDescent="0.3">
      <c r="A31" s="108" t="s">
        <v>162</v>
      </c>
      <c r="B31" s="109" t="s">
        <v>62</v>
      </c>
      <c r="C31" s="112" t="s">
        <v>46</v>
      </c>
      <c r="D31" s="112">
        <v>2</v>
      </c>
      <c r="E31" s="112">
        <v>45</v>
      </c>
      <c r="F31" s="112">
        <v>13</v>
      </c>
      <c r="G31" s="112">
        <v>30</v>
      </c>
      <c r="H31" s="110">
        <v>2</v>
      </c>
      <c r="I31" s="41">
        <v>2</v>
      </c>
      <c r="J31" s="2"/>
    </row>
    <row r="32" spans="1:10" ht="17.25" thickBot="1" x14ac:dyDescent="0.3">
      <c r="A32" s="108" t="s">
        <v>163</v>
      </c>
      <c r="B32" s="109" t="s">
        <v>64</v>
      </c>
      <c r="C32" s="112" t="s">
        <v>46</v>
      </c>
      <c r="D32" s="112">
        <v>2</v>
      </c>
      <c r="E32" s="112">
        <v>45</v>
      </c>
      <c r="F32" s="112">
        <v>13</v>
      </c>
      <c r="G32" s="112">
        <v>30</v>
      </c>
      <c r="H32" s="110">
        <v>2</v>
      </c>
      <c r="I32" s="41">
        <v>2</v>
      </c>
      <c r="J32" s="2"/>
    </row>
    <row r="33" spans="1:14" ht="17.25" thickBot="1" x14ac:dyDescent="0.3">
      <c r="A33" s="108" t="s">
        <v>164</v>
      </c>
      <c r="B33" s="109" t="s">
        <v>96</v>
      </c>
      <c r="C33" s="112" t="s">
        <v>46</v>
      </c>
      <c r="D33" s="112">
        <v>2</v>
      </c>
      <c r="E33" s="112">
        <v>45</v>
      </c>
      <c r="F33" s="112">
        <v>13</v>
      </c>
      <c r="G33" s="112">
        <v>30</v>
      </c>
      <c r="H33" s="110">
        <v>2</v>
      </c>
      <c r="I33" s="41">
        <v>2</v>
      </c>
      <c r="J33" s="2"/>
    </row>
    <row r="34" spans="1:14" ht="17.25" thickBot="1" x14ac:dyDescent="0.3">
      <c r="A34" s="108" t="s">
        <v>165</v>
      </c>
      <c r="B34" s="109" t="s">
        <v>102</v>
      </c>
      <c r="C34" s="110" t="s">
        <v>46</v>
      </c>
      <c r="D34" s="110">
        <v>2</v>
      </c>
      <c r="E34" s="110">
        <v>45</v>
      </c>
      <c r="F34" s="110">
        <v>13</v>
      </c>
      <c r="G34" s="111">
        <v>30</v>
      </c>
      <c r="H34" s="108">
        <v>2</v>
      </c>
      <c r="I34" s="41">
        <v>2</v>
      </c>
      <c r="J34" s="2"/>
    </row>
    <row r="35" spans="1:14" ht="17.25" thickBot="1" x14ac:dyDescent="0.3">
      <c r="A35" s="108" t="s">
        <v>166</v>
      </c>
      <c r="B35" s="109" t="s">
        <v>188</v>
      </c>
      <c r="C35" s="110" t="s">
        <v>83</v>
      </c>
      <c r="D35" s="110">
        <v>1</v>
      </c>
      <c r="E35" s="110">
        <v>45</v>
      </c>
      <c r="F35" s="110"/>
      <c r="G35" s="111">
        <v>43</v>
      </c>
      <c r="H35" s="108">
        <v>2</v>
      </c>
      <c r="I35" s="41"/>
      <c r="J35" s="2"/>
      <c r="K35" s="145">
        <v>2</v>
      </c>
      <c r="N35">
        <f>SUM(E35:E36)</f>
        <v>315</v>
      </c>
    </row>
    <row r="36" spans="1:14" ht="32.25" thickBot="1" x14ac:dyDescent="0.3">
      <c r="A36" s="108" t="s">
        <v>167</v>
      </c>
      <c r="B36" s="109" t="s">
        <v>135</v>
      </c>
      <c r="C36" s="110" t="s">
        <v>91</v>
      </c>
      <c r="D36" s="110">
        <v>6</v>
      </c>
      <c r="E36" s="110">
        <v>270</v>
      </c>
      <c r="F36" s="110"/>
      <c r="G36" s="111">
        <v>266</v>
      </c>
      <c r="H36" s="108">
        <v>4</v>
      </c>
      <c r="I36" s="41"/>
      <c r="J36" s="2"/>
      <c r="K36" s="145">
        <v>4</v>
      </c>
    </row>
    <row r="37" spans="1:14" ht="17.25" thickBot="1" x14ac:dyDescent="0.3">
      <c r="A37" s="106" t="s">
        <v>92</v>
      </c>
      <c r="B37" s="107" t="s">
        <v>93</v>
      </c>
      <c r="C37" s="104">
        <v>4</v>
      </c>
      <c r="D37" s="104"/>
      <c r="E37" s="104">
        <v>90</v>
      </c>
      <c r="F37" s="104">
        <v>26</v>
      </c>
      <c r="G37" s="105">
        <v>60</v>
      </c>
      <c r="H37" s="102">
        <v>4</v>
      </c>
      <c r="I37" s="41"/>
      <c r="J37" s="2"/>
    </row>
    <row r="38" spans="1:14" ht="47.25" customHeight="1" thickBot="1" x14ac:dyDescent="0.3">
      <c r="A38" s="155" t="s">
        <v>168</v>
      </c>
      <c r="B38" s="156"/>
      <c r="C38" s="110"/>
      <c r="D38" s="110"/>
      <c r="E38" s="110"/>
      <c r="F38" s="110"/>
      <c r="G38" s="111"/>
      <c r="H38" s="108"/>
      <c r="I38" s="41"/>
      <c r="J38" s="2"/>
    </row>
    <row r="39" spans="1:14" ht="47.25" customHeight="1" thickBot="1" x14ac:dyDescent="0.3">
      <c r="A39" s="141"/>
      <c r="B39" s="142"/>
      <c r="C39" s="143"/>
      <c r="D39" s="130">
        <f>SUM(D40:D41)</f>
        <v>4</v>
      </c>
      <c r="E39" s="130">
        <f t="shared" ref="E39:H39" si="4">SUM(E40:E41)</f>
        <v>90</v>
      </c>
      <c r="F39" s="130">
        <f t="shared" si="4"/>
        <v>26</v>
      </c>
      <c r="G39" s="130">
        <f t="shared" si="4"/>
        <v>60</v>
      </c>
      <c r="H39" s="130">
        <f t="shared" si="4"/>
        <v>4</v>
      </c>
      <c r="I39" s="41"/>
      <c r="J39" s="2"/>
    </row>
    <row r="40" spans="1:14" ht="17.25" thickBot="1" x14ac:dyDescent="0.3">
      <c r="A40" s="108" t="s">
        <v>169</v>
      </c>
      <c r="B40" s="109" t="s">
        <v>129</v>
      </c>
      <c r="C40" s="110" t="s">
        <v>46</v>
      </c>
      <c r="D40" s="110">
        <v>2</v>
      </c>
      <c r="E40" s="110">
        <v>45</v>
      </c>
      <c r="F40" s="110">
        <v>13</v>
      </c>
      <c r="G40" s="111">
        <v>30</v>
      </c>
      <c r="H40" s="108">
        <v>2</v>
      </c>
      <c r="I40" s="41">
        <v>2</v>
      </c>
      <c r="J40" s="2"/>
    </row>
    <row r="41" spans="1:14" ht="17.25" thickBot="1" x14ac:dyDescent="0.3">
      <c r="A41" s="108" t="s">
        <v>170</v>
      </c>
      <c r="B41" s="109" t="s">
        <v>100</v>
      </c>
      <c r="C41" s="110" t="s">
        <v>46</v>
      </c>
      <c r="D41" s="110">
        <v>2</v>
      </c>
      <c r="E41" s="110">
        <v>45</v>
      </c>
      <c r="F41" s="110">
        <v>13</v>
      </c>
      <c r="G41" s="111">
        <v>30</v>
      </c>
      <c r="H41" s="108">
        <v>2</v>
      </c>
      <c r="I41" s="41">
        <v>2</v>
      </c>
      <c r="J41" s="2"/>
    </row>
    <row r="42" spans="1:14" ht="32.25" thickBot="1" x14ac:dyDescent="0.3">
      <c r="A42" s="113" t="s">
        <v>171</v>
      </c>
      <c r="B42" s="114" t="s">
        <v>98</v>
      </c>
      <c r="C42" s="115" t="s">
        <v>46</v>
      </c>
      <c r="D42" s="115">
        <v>2</v>
      </c>
      <c r="E42" s="115">
        <v>45</v>
      </c>
      <c r="F42" s="115">
        <v>13</v>
      </c>
      <c r="G42" s="116">
        <v>30</v>
      </c>
      <c r="H42" s="113">
        <v>2</v>
      </c>
      <c r="I42" s="41"/>
      <c r="J42" s="2"/>
    </row>
    <row r="43" spans="1:14" ht="17.25" thickBot="1" x14ac:dyDescent="0.3">
      <c r="A43" s="113" t="s">
        <v>172</v>
      </c>
      <c r="B43" s="109" t="s">
        <v>173</v>
      </c>
      <c r="C43" s="110" t="s">
        <v>46</v>
      </c>
      <c r="D43" s="110">
        <v>2</v>
      </c>
      <c r="E43" s="110">
        <v>45</v>
      </c>
      <c r="F43" s="110">
        <v>13</v>
      </c>
      <c r="G43" s="111">
        <v>30</v>
      </c>
      <c r="H43" s="108">
        <v>2</v>
      </c>
      <c r="I43" s="41"/>
      <c r="J43" s="2"/>
    </row>
    <row r="44" spans="1:14" ht="17.25" thickBot="1" x14ac:dyDescent="0.3">
      <c r="A44" s="113" t="s">
        <v>174</v>
      </c>
      <c r="B44" s="109" t="s">
        <v>106</v>
      </c>
      <c r="C44" s="110" t="s">
        <v>46</v>
      </c>
      <c r="D44" s="110">
        <v>2</v>
      </c>
      <c r="E44" s="110">
        <v>45</v>
      </c>
      <c r="F44" s="110">
        <v>13</v>
      </c>
      <c r="G44" s="111">
        <v>30</v>
      </c>
      <c r="H44" s="108">
        <v>2</v>
      </c>
      <c r="I44" s="41"/>
      <c r="J44" s="2"/>
    </row>
    <row r="45" spans="1:14" ht="17.25" thickBot="1" x14ac:dyDescent="0.3">
      <c r="A45" s="113" t="s">
        <v>175</v>
      </c>
      <c r="B45" s="109" t="s">
        <v>108</v>
      </c>
      <c r="C45" s="110" t="s">
        <v>46</v>
      </c>
      <c r="D45" s="110">
        <v>2</v>
      </c>
      <c r="E45" s="110">
        <v>45</v>
      </c>
      <c r="F45" s="110">
        <v>13</v>
      </c>
      <c r="G45" s="111">
        <v>30</v>
      </c>
      <c r="H45" s="108">
        <v>2</v>
      </c>
      <c r="I45" s="41"/>
      <c r="J45" s="2"/>
    </row>
    <row r="46" spans="1:14" ht="17.25" thickBot="1" x14ac:dyDescent="0.3">
      <c r="A46" s="113" t="s">
        <v>176</v>
      </c>
      <c r="B46" s="109" t="s">
        <v>76</v>
      </c>
      <c r="C46" s="110" t="s">
        <v>46</v>
      </c>
      <c r="D46" s="110">
        <v>2</v>
      </c>
      <c r="E46" s="110">
        <v>45</v>
      </c>
      <c r="F46" s="110">
        <v>13</v>
      </c>
      <c r="G46" s="111">
        <v>30</v>
      </c>
      <c r="H46" s="108">
        <v>2</v>
      </c>
      <c r="I46" s="41"/>
      <c r="J46" s="2"/>
    </row>
    <row r="47" spans="1:14" ht="17.25" thickBot="1" x14ac:dyDescent="0.3">
      <c r="A47" s="113" t="s">
        <v>177</v>
      </c>
      <c r="B47" s="109" t="s">
        <v>78</v>
      </c>
      <c r="C47" s="110" t="s">
        <v>46</v>
      </c>
      <c r="D47" s="110">
        <v>2</v>
      </c>
      <c r="E47" s="110">
        <v>45</v>
      </c>
      <c r="F47" s="110">
        <v>13</v>
      </c>
      <c r="G47" s="111">
        <v>30</v>
      </c>
      <c r="H47" s="108">
        <v>2</v>
      </c>
      <c r="I47" s="41"/>
      <c r="J47" s="2"/>
    </row>
    <row r="48" spans="1:14" ht="32.25" thickBot="1" x14ac:dyDescent="0.3">
      <c r="A48" s="113" t="s">
        <v>178</v>
      </c>
      <c r="B48" s="117" t="s">
        <v>112</v>
      </c>
      <c r="C48" s="110" t="s">
        <v>46</v>
      </c>
      <c r="D48" s="110">
        <v>2</v>
      </c>
      <c r="E48" s="110">
        <v>45</v>
      </c>
      <c r="F48" s="110">
        <v>13</v>
      </c>
      <c r="G48" s="111">
        <v>30</v>
      </c>
      <c r="H48" s="108">
        <v>2</v>
      </c>
      <c r="I48" s="41"/>
      <c r="J48" s="2"/>
    </row>
    <row r="49" spans="1:12" ht="17.25" thickBot="1" x14ac:dyDescent="0.3">
      <c r="A49" s="113" t="s">
        <v>179</v>
      </c>
      <c r="B49" s="117" t="s">
        <v>180</v>
      </c>
      <c r="C49" s="110" t="s">
        <v>46</v>
      </c>
      <c r="D49" s="110">
        <v>2</v>
      </c>
      <c r="E49" s="110">
        <v>45</v>
      </c>
      <c r="F49" s="110">
        <v>13</v>
      </c>
      <c r="G49" s="111">
        <v>30</v>
      </c>
      <c r="H49" s="108">
        <v>2</v>
      </c>
      <c r="I49" s="41"/>
      <c r="J49" s="2"/>
    </row>
    <row r="50" spans="1:12" ht="48" thickBot="1" x14ac:dyDescent="0.3">
      <c r="A50" s="113" t="s">
        <v>181</v>
      </c>
      <c r="B50" s="118" t="s">
        <v>80</v>
      </c>
      <c r="C50" s="119" t="s">
        <v>46</v>
      </c>
      <c r="D50" s="110">
        <v>2</v>
      </c>
      <c r="E50" s="110">
        <v>45</v>
      </c>
      <c r="F50" s="110">
        <v>13</v>
      </c>
      <c r="G50" s="111">
        <v>30</v>
      </c>
      <c r="H50" s="108">
        <v>2</v>
      </c>
      <c r="I50" s="41"/>
      <c r="J50" s="2"/>
    </row>
    <row r="51" spans="1:12" ht="32.25" thickBot="1" x14ac:dyDescent="0.3">
      <c r="A51" s="113" t="s">
        <v>182</v>
      </c>
      <c r="B51" s="120" t="s">
        <v>114</v>
      </c>
      <c r="C51" s="121" t="s">
        <v>46</v>
      </c>
      <c r="D51" s="110">
        <v>2</v>
      </c>
      <c r="E51" s="110">
        <v>45</v>
      </c>
      <c r="F51" s="110">
        <v>13</v>
      </c>
      <c r="G51" s="111">
        <v>30</v>
      </c>
      <c r="H51" s="108">
        <v>2</v>
      </c>
      <c r="I51" s="41"/>
      <c r="J51" s="2"/>
    </row>
    <row r="52" spans="1:12" ht="32.25" thickBot="1" x14ac:dyDescent="0.3">
      <c r="A52" s="113" t="s">
        <v>183</v>
      </c>
      <c r="B52" s="117" t="s">
        <v>184</v>
      </c>
      <c r="C52" s="110" t="s">
        <v>46</v>
      </c>
      <c r="D52" s="110">
        <v>2</v>
      </c>
      <c r="E52" s="110">
        <v>45</v>
      </c>
      <c r="F52" s="110">
        <v>13</v>
      </c>
      <c r="G52" s="111">
        <v>30</v>
      </c>
      <c r="H52" s="108">
        <v>2</v>
      </c>
      <c r="I52" s="41"/>
      <c r="J52" s="2"/>
    </row>
    <row r="53" spans="1:12" ht="17.25" thickBot="1" x14ac:dyDescent="0.3">
      <c r="A53" s="93"/>
      <c r="B53" s="94" t="s">
        <v>185</v>
      </c>
      <c r="C53" s="95">
        <v>60</v>
      </c>
      <c r="D53" s="95"/>
      <c r="E53" s="95">
        <v>1455</v>
      </c>
      <c r="F53" s="95">
        <v>412</v>
      </c>
      <c r="G53" s="96">
        <v>986</v>
      </c>
      <c r="H53" s="93">
        <v>57</v>
      </c>
      <c r="I53" s="41">
        <f>SUM(I7:I52)</f>
        <v>48</v>
      </c>
      <c r="J53" s="2"/>
      <c r="K53" s="41">
        <f>SUM(K7:K52)</f>
        <v>10</v>
      </c>
      <c r="L53" s="2"/>
    </row>
    <row r="54" spans="1:12" ht="18.75" x14ac:dyDescent="0.3">
      <c r="C54" s="62">
        <f>SUM(D6+D14)</f>
        <v>60</v>
      </c>
      <c r="D54" s="62"/>
      <c r="E54" s="62">
        <f>SUM(E6+E14)</f>
        <v>1455</v>
      </c>
      <c r="F54" s="62">
        <f t="shared" ref="F54:H54" si="5">SUM(F6+F14)</f>
        <v>411</v>
      </c>
      <c r="G54" s="62">
        <f t="shared" si="5"/>
        <v>986</v>
      </c>
      <c r="H54" s="62">
        <f t="shared" si="5"/>
        <v>58</v>
      </c>
    </row>
    <row r="57" spans="1:12" x14ac:dyDescent="0.25">
      <c r="C57" t="s">
        <v>187</v>
      </c>
      <c r="F57">
        <f>SUM(G54+K53)</f>
        <v>996</v>
      </c>
      <c r="H57">
        <f>F57/E54</f>
        <v>0.68453608247422681</v>
      </c>
    </row>
    <row r="58" spans="1:12" x14ac:dyDescent="0.25">
      <c r="C58" t="s">
        <v>186</v>
      </c>
      <c r="F58">
        <f>SUM(F54+I53)</f>
        <v>459</v>
      </c>
      <c r="H58">
        <f>N35/E54</f>
        <v>0.21649484536082475</v>
      </c>
    </row>
    <row r="63" spans="1:12" ht="15.75" thickBot="1" x14ac:dyDescent="0.3"/>
    <row r="64" spans="1:12" ht="31.5" x14ac:dyDescent="0.25">
      <c r="A64" s="89" t="s">
        <v>120</v>
      </c>
      <c r="B64" s="149" t="s">
        <v>1</v>
      </c>
      <c r="C64" s="149" t="s">
        <v>2</v>
      </c>
      <c r="D64" s="89" t="s">
        <v>122</v>
      </c>
      <c r="E64" s="149" t="s">
        <v>125</v>
      </c>
    </row>
    <row r="65" spans="1:5" ht="31.5" x14ac:dyDescent="0.25">
      <c r="A65" s="90" t="s">
        <v>121</v>
      </c>
      <c r="B65" s="153"/>
      <c r="C65" s="153"/>
      <c r="D65" s="90" t="s">
        <v>123</v>
      </c>
      <c r="E65" s="153"/>
    </row>
    <row r="66" spans="1:5" ht="32.25" thickBot="1" x14ac:dyDescent="0.3">
      <c r="A66" s="98"/>
      <c r="B66" s="157"/>
      <c r="C66" s="157"/>
      <c r="D66" s="146" t="s">
        <v>124</v>
      </c>
      <c r="E66" s="157"/>
    </row>
    <row r="67" spans="1:5" ht="16.5" thickBot="1" x14ac:dyDescent="0.3">
      <c r="A67" s="91"/>
      <c r="B67" s="147" t="s">
        <v>126</v>
      </c>
      <c r="C67" s="146">
        <v>15</v>
      </c>
      <c r="D67" s="146"/>
      <c r="E67" s="146"/>
    </row>
    <row r="68" spans="1:5" ht="16.5" customHeight="1" thickBot="1" x14ac:dyDescent="0.3">
      <c r="A68" s="158"/>
      <c r="B68" s="159"/>
      <c r="C68" s="148">
        <v>15</v>
      </c>
      <c r="D68" s="148"/>
      <c r="E68" s="148"/>
    </row>
    <row r="69" spans="1:5" ht="16.5" thickBot="1" x14ac:dyDescent="0.3">
      <c r="A69" s="100" t="s">
        <v>148</v>
      </c>
      <c r="B69" s="99" t="s">
        <v>127</v>
      </c>
      <c r="C69" s="100" t="s">
        <v>37</v>
      </c>
      <c r="D69" s="100"/>
      <c r="E69" s="100"/>
    </row>
    <row r="70" spans="1:5" ht="32.25" thickBot="1" x14ac:dyDescent="0.3">
      <c r="A70" s="100" t="s">
        <v>142</v>
      </c>
      <c r="B70" s="99" t="s">
        <v>143</v>
      </c>
      <c r="C70" s="100" t="s">
        <v>46</v>
      </c>
      <c r="D70" s="100"/>
      <c r="E70" s="100"/>
    </row>
    <row r="71" spans="1:5" ht="16.5" thickBot="1" x14ac:dyDescent="0.3">
      <c r="A71" s="100" t="s">
        <v>144</v>
      </c>
      <c r="B71" s="99" t="s">
        <v>25</v>
      </c>
      <c r="C71" s="100" t="s">
        <v>46</v>
      </c>
      <c r="D71" s="100"/>
      <c r="E71" s="100"/>
    </row>
    <row r="72" spans="1:5" ht="16.5" thickBot="1" x14ac:dyDescent="0.3">
      <c r="A72" s="100" t="s">
        <v>139</v>
      </c>
      <c r="B72" s="99" t="s">
        <v>140</v>
      </c>
      <c r="C72" s="100" t="s">
        <v>141</v>
      </c>
      <c r="D72" s="100"/>
      <c r="E72" s="100"/>
    </row>
    <row r="73" spans="1:5" ht="16.5" thickBot="1" x14ac:dyDescent="0.3">
      <c r="A73" s="110" t="s">
        <v>149</v>
      </c>
      <c r="B73" s="109" t="s">
        <v>150</v>
      </c>
      <c r="C73" s="110" t="s">
        <v>23</v>
      </c>
      <c r="D73" s="100"/>
      <c r="E73" s="100"/>
    </row>
    <row r="74" spans="1:5" ht="16.5" thickBot="1" x14ac:dyDescent="0.3">
      <c r="A74" s="110" t="s">
        <v>151</v>
      </c>
      <c r="B74" s="109" t="s">
        <v>41</v>
      </c>
      <c r="C74" s="110" t="s">
        <v>23</v>
      </c>
      <c r="D74" s="100"/>
      <c r="E74" s="100"/>
    </row>
    <row r="75" spans="1:5" ht="16.5" customHeight="1" thickBot="1" x14ac:dyDescent="0.3">
      <c r="A75" s="158"/>
      <c r="B75" s="159"/>
      <c r="C75" s="148">
        <v>0</v>
      </c>
      <c r="D75" s="148"/>
      <c r="E75" s="148"/>
    </row>
    <row r="76" spans="1:5" ht="16.5" thickBot="1" x14ac:dyDescent="0.3">
      <c r="A76" s="91"/>
      <c r="B76" s="147" t="s">
        <v>130</v>
      </c>
      <c r="C76" s="146">
        <v>16</v>
      </c>
      <c r="D76" s="146"/>
      <c r="E76" s="146"/>
    </row>
    <row r="77" spans="1:5" ht="16.5" customHeight="1" thickBot="1" x14ac:dyDescent="0.3">
      <c r="A77" s="158"/>
      <c r="B77" s="159"/>
      <c r="C77" s="148">
        <v>14</v>
      </c>
      <c r="D77" s="146"/>
      <c r="E77" s="146"/>
    </row>
    <row r="78" spans="1:5" ht="16.5" thickBot="1" x14ac:dyDescent="0.3">
      <c r="A78" s="100" t="s">
        <v>137</v>
      </c>
      <c r="B78" s="99" t="s">
        <v>16</v>
      </c>
      <c r="C78" s="100" t="s">
        <v>138</v>
      </c>
      <c r="D78" s="100"/>
      <c r="E78" s="100"/>
    </row>
    <row r="79" spans="1:5" ht="16.5" thickBot="1" x14ac:dyDescent="0.3">
      <c r="A79" s="100" t="s">
        <v>136</v>
      </c>
      <c r="B79" s="99" t="s">
        <v>13</v>
      </c>
      <c r="C79" s="100" t="s">
        <v>17</v>
      </c>
      <c r="D79" s="100"/>
      <c r="E79" s="100"/>
    </row>
    <row r="80" spans="1:5" ht="16.5" thickBot="1" x14ac:dyDescent="0.3">
      <c r="A80" s="110" t="s">
        <v>152</v>
      </c>
      <c r="B80" s="109" t="s">
        <v>43</v>
      </c>
      <c r="C80" s="110" t="s">
        <v>23</v>
      </c>
      <c r="D80" s="100"/>
      <c r="E80" s="100"/>
    </row>
    <row r="81" spans="1:5" ht="16.5" thickBot="1" x14ac:dyDescent="0.3">
      <c r="A81" s="110" t="s">
        <v>153</v>
      </c>
      <c r="B81" s="109" t="s">
        <v>45</v>
      </c>
      <c r="C81" s="110" t="s">
        <v>46</v>
      </c>
      <c r="D81" s="100"/>
      <c r="E81" s="100"/>
    </row>
    <row r="82" spans="1:5" ht="16.5" thickBot="1" x14ac:dyDescent="0.3">
      <c r="A82" s="110" t="s">
        <v>154</v>
      </c>
      <c r="B82" s="109" t="s">
        <v>48</v>
      </c>
      <c r="C82" s="110" t="s">
        <v>46</v>
      </c>
      <c r="D82" s="100"/>
      <c r="E82" s="100"/>
    </row>
    <row r="83" spans="1:5" ht="16.5" thickBot="1" x14ac:dyDescent="0.3">
      <c r="A83" s="110" t="s">
        <v>155</v>
      </c>
      <c r="B83" s="109" t="s">
        <v>50</v>
      </c>
      <c r="C83" s="110" t="s">
        <v>46</v>
      </c>
      <c r="D83" s="100"/>
      <c r="E83" s="100"/>
    </row>
    <row r="84" spans="1:5" ht="16.5" thickBot="1" x14ac:dyDescent="0.3">
      <c r="A84" s="110" t="s">
        <v>164</v>
      </c>
      <c r="B84" s="109" t="s">
        <v>96</v>
      </c>
      <c r="C84" s="110" t="s">
        <v>46</v>
      </c>
      <c r="D84" s="100"/>
      <c r="E84" s="100"/>
    </row>
    <row r="85" spans="1:5" ht="16.5" customHeight="1" thickBot="1" x14ac:dyDescent="0.3">
      <c r="A85" s="158"/>
      <c r="B85" s="159"/>
      <c r="C85" s="148">
        <v>2</v>
      </c>
      <c r="D85" s="146"/>
      <c r="E85" s="146"/>
    </row>
    <row r="86" spans="1:5" ht="16.5" thickBot="1" x14ac:dyDescent="0.3">
      <c r="A86" s="110" t="s">
        <v>169</v>
      </c>
      <c r="B86" s="109" t="s">
        <v>129</v>
      </c>
      <c r="C86" s="110" t="s">
        <v>46</v>
      </c>
      <c r="D86" s="100"/>
      <c r="E86" s="100"/>
    </row>
    <row r="87" spans="1:5" ht="32.25" thickBot="1" x14ac:dyDescent="0.3">
      <c r="A87" s="110" t="s">
        <v>171</v>
      </c>
      <c r="B87" s="109" t="s">
        <v>98</v>
      </c>
      <c r="C87" s="110" t="s">
        <v>46</v>
      </c>
      <c r="D87" s="100"/>
      <c r="E87" s="100"/>
    </row>
    <row r="88" spans="1:5" ht="16.5" thickBot="1" x14ac:dyDescent="0.3">
      <c r="A88" s="110" t="s">
        <v>172</v>
      </c>
      <c r="B88" s="109" t="s">
        <v>173</v>
      </c>
      <c r="C88" s="110" t="s">
        <v>46</v>
      </c>
      <c r="D88" s="100"/>
      <c r="E88" s="100"/>
    </row>
    <row r="89" spans="1:5" ht="16.5" thickBot="1" x14ac:dyDescent="0.3">
      <c r="A89" s="110" t="s">
        <v>176</v>
      </c>
      <c r="B89" s="109" t="s">
        <v>76</v>
      </c>
      <c r="C89" s="110" t="s">
        <v>46</v>
      </c>
      <c r="D89" s="100"/>
      <c r="E89" s="100"/>
    </row>
    <row r="90" spans="1:5" ht="16.5" thickBot="1" x14ac:dyDescent="0.3">
      <c r="A90" s="110" t="s">
        <v>177</v>
      </c>
      <c r="B90" s="109" t="s">
        <v>78</v>
      </c>
      <c r="C90" s="110" t="s">
        <v>46</v>
      </c>
      <c r="D90" s="100"/>
      <c r="E90" s="100"/>
    </row>
    <row r="91" spans="1:5" ht="32.25" thickBot="1" x14ac:dyDescent="0.3">
      <c r="A91" s="110" t="s">
        <v>178</v>
      </c>
      <c r="B91" s="117" t="s">
        <v>112</v>
      </c>
      <c r="C91" s="110" t="s">
        <v>46</v>
      </c>
      <c r="D91" s="100"/>
      <c r="E91" s="100"/>
    </row>
    <row r="92" spans="1:5" ht="16.5" thickBot="1" x14ac:dyDescent="0.3">
      <c r="A92" s="91"/>
      <c r="B92" s="147" t="s">
        <v>131</v>
      </c>
      <c r="C92" s="146">
        <v>13</v>
      </c>
      <c r="D92" s="146"/>
      <c r="E92" s="146"/>
    </row>
    <row r="93" spans="1:5" ht="16.5" customHeight="1" thickBot="1" x14ac:dyDescent="0.3">
      <c r="A93" s="158"/>
      <c r="B93" s="159"/>
      <c r="C93" s="148"/>
      <c r="D93" s="148"/>
      <c r="E93" s="148"/>
    </row>
    <row r="94" spans="1:5" ht="16.5" thickBot="1" x14ac:dyDescent="0.3">
      <c r="A94" s="100" t="s">
        <v>145</v>
      </c>
      <c r="B94" s="99" t="s">
        <v>146</v>
      </c>
      <c r="C94" s="100" t="s">
        <v>147</v>
      </c>
      <c r="D94" s="100"/>
      <c r="E94" s="100"/>
    </row>
    <row r="95" spans="1:5" ht="16.5" thickBot="1" x14ac:dyDescent="0.3">
      <c r="A95" s="110" t="s">
        <v>156</v>
      </c>
      <c r="B95" s="109" t="s">
        <v>52</v>
      </c>
      <c r="C95" s="110" t="s">
        <v>46</v>
      </c>
      <c r="D95" s="100"/>
      <c r="E95" s="100"/>
    </row>
    <row r="96" spans="1:5" ht="16.5" thickBot="1" x14ac:dyDescent="0.3">
      <c r="A96" s="110" t="s">
        <v>157</v>
      </c>
      <c r="B96" s="109" t="s">
        <v>56</v>
      </c>
      <c r="C96" s="110" t="s">
        <v>46</v>
      </c>
      <c r="D96" s="100"/>
      <c r="E96" s="100"/>
    </row>
    <row r="97" spans="1:5" ht="16.5" thickBot="1" x14ac:dyDescent="0.3">
      <c r="A97" s="110" t="s">
        <v>160</v>
      </c>
      <c r="B97" s="109" t="s">
        <v>58</v>
      </c>
      <c r="C97" s="110" t="s">
        <v>46</v>
      </c>
      <c r="D97" s="100"/>
      <c r="E97" s="100"/>
    </row>
    <row r="98" spans="1:5" ht="16.5" thickBot="1" x14ac:dyDescent="0.3">
      <c r="A98" s="110" t="s">
        <v>161</v>
      </c>
      <c r="B98" s="109" t="s">
        <v>60</v>
      </c>
      <c r="C98" s="110" t="s">
        <v>46</v>
      </c>
      <c r="D98" s="100"/>
      <c r="E98" s="100"/>
    </row>
    <row r="99" spans="1:5" ht="16.5" thickBot="1" x14ac:dyDescent="0.3">
      <c r="A99" s="110" t="s">
        <v>162</v>
      </c>
      <c r="B99" s="109" t="s">
        <v>62</v>
      </c>
      <c r="C99" s="110" t="s">
        <v>46</v>
      </c>
      <c r="D99" s="100"/>
      <c r="E99" s="100"/>
    </row>
    <row r="100" spans="1:5" ht="16.5" thickBot="1" x14ac:dyDescent="0.3">
      <c r="A100" s="91"/>
      <c r="B100" s="147" t="s">
        <v>132</v>
      </c>
      <c r="C100" s="146">
        <v>16</v>
      </c>
      <c r="D100" s="146"/>
      <c r="E100" s="146"/>
    </row>
    <row r="101" spans="1:5" ht="16.5" customHeight="1" thickBot="1" x14ac:dyDescent="0.3">
      <c r="A101" s="158"/>
      <c r="B101" s="159"/>
      <c r="C101" s="148"/>
      <c r="D101" s="148"/>
      <c r="E101" s="148"/>
    </row>
    <row r="102" spans="1:5" ht="32.25" thickBot="1" x14ac:dyDescent="0.3">
      <c r="A102" s="110" t="s">
        <v>167</v>
      </c>
      <c r="B102" s="99" t="s">
        <v>135</v>
      </c>
      <c r="C102" s="100" t="s">
        <v>91</v>
      </c>
      <c r="D102" s="100"/>
      <c r="E102" s="100"/>
    </row>
    <row r="103" spans="1:5" ht="16.5" thickBot="1" x14ac:dyDescent="0.3">
      <c r="A103" s="110" t="s">
        <v>163</v>
      </c>
      <c r="B103" s="99" t="s">
        <v>64</v>
      </c>
      <c r="C103" s="110" t="s">
        <v>46</v>
      </c>
      <c r="D103" s="100"/>
      <c r="E103" s="100"/>
    </row>
    <row r="104" spans="1:5" ht="16.5" thickBot="1" x14ac:dyDescent="0.3">
      <c r="A104" s="110" t="s">
        <v>165</v>
      </c>
      <c r="B104" s="99" t="s">
        <v>102</v>
      </c>
      <c r="C104" s="110" t="s">
        <v>46</v>
      </c>
      <c r="D104" s="100"/>
      <c r="E104" s="100"/>
    </row>
    <row r="105" spans="1:5" ht="16.5" thickBot="1" x14ac:dyDescent="0.3">
      <c r="A105" s="110" t="s">
        <v>166</v>
      </c>
      <c r="B105" s="109" t="s">
        <v>188</v>
      </c>
      <c r="C105" s="110" t="s">
        <v>83</v>
      </c>
      <c r="D105" s="100"/>
      <c r="E105" s="100"/>
    </row>
    <row r="106" spans="1:5" ht="16.5" thickBot="1" x14ac:dyDescent="0.3">
      <c r="A106" s="110" t="s">
        <v>158</v>
      </c>
      <c r="B106" s="99" t="s">
        <v>159</v>
      </c>
      <c r="C106" s="110" t="s">
        <v>23</v>
      </c>
      <c r="D106" s="100"/>
      <c r="E106" s="100"/>
    </row>
    <row r="107" spans="1:5" ht="16.5" customHeight="1" thickBot="1" x14ac:dyDescent="0.3">
      <c r="A107" s="158"/>
      <c r="B107" s="159"/>
      <c r="C107" s="148"/>
      <c r="D107" s="148"/>
      <c r="E107" s="148"/>
    </row>
    <row r="108" spans="1:5" ht="16.5" thickBot="1" x14ac:dyDescent="0.3">
      <c r="A108" s="110" t="s">
        <v>170</v>
      </c>
      <c r="B108" s="99" t="s">
        <v>100</v>
      </c>
      <c r="C108" s="110" t="s">
        <v>46</v>
      </c>
      <c r="D108" s="100"/>
      <c r="E108" s="100"/>
    </row>
    <row r="109" spans="1:5" ht="16.5" thickBot="1" x14ac:dyDescent="0.3">
      <c r="A109" s="110" t="s">
        <v>174</v>
      </c>
      <c r="B109" s="109" t="s">
        <v>106</v>
      </c>
      <c r="C109" s="110" t="s">
        <v>46</v>
      </c>
      <c r="D109" s="100"/>
      <c r="E109" s="100"/>
    </row>
    <row r="110" spans="1:5" ht="16.5" thickBot="1" x14ac:dyDescent="0.3">
      <c r="A110" s="110" t="s">
        <v>175</v>
      </c>
      <c r="B110" s="109" t="s">
        <v>108</v>
      </c>
      <c r="C110" s="110" t="s">
        <v>46</v>
      </c>
      <c r="D110" s="100"/>
      <c r="E110" s="100"/>
    </row>
    <row r="111" spans="1:5" ht="16.5" thickBot="1" x14ac:dyDescent="0.3">
      <c r="A111" s="110" t="s">
        <v>179</v>
      </c>
      <c r="B111" s="117" t="s">
        <v>180</v>
      </c>
      <c r="C111" s="110" t="s">
        <v>46</v>
      </c>
      <c r="D111" s="100"/>
      <c r="E111" s="100"/>
    </row>
    <row r="112" spans="1:5" ht="48" thickBot="1" x14ac:dyDescent="0.3">
      <c r="A112" s="110" t="s">
        <v>181</v>
      </c>
      <c r="B112" s="117" t="s">
        <v>80</v>
      </c>
      <c r="C112" s="110" t="s">
        <v>46</v>
      </c>
      <c r="D112" s="100"/>
      <c r="E112" s="100"/>
    </row>
    <row r="113" spans="1:5" ht="32.25" thickBot="1" x14ac:dyDescent="0.3">
      <c r="A113" s="110" t="s">
        <v>182</v>
      </c>
      <c r="B113" s="117" t="s">
        <v>114</v>
      </c>
      <c r="C113" s="110" t="s">
        <v>46</v>
      </c>
      <c r="D113" s="100"/>
      <c r="E113" s="100"/>
    </row>
    <row r="114" spans="1:5" ht="32.25" thickBot="1" x14ac:dyDescent="0.3">
      <c r="A114" s="110" t="s">
        <v>183</v>
      </c>
      <c r="B114" s="117" t="s">
        <v>184</v>
      </c>
      <c r="C114" s="110" t="s">
        <v>46</v>
      </c>
      <c r="D114" s="100"/>
      <c r="E114" s="100"/>
    </row>
    <row r="115" spans="1:5" ht="16.5" thickBot="1" x14ac:dyDescent="0.3">
      <c r="A115" s="151"/>
      <c r="B115" s="160"/>
      <c r="C115" s="146">
        <v>60</v>
      </c>
      <c r="D115" s="146"/>
      <c r="E115" s="146"/>
    </row>
  </sheetData>
  <conditionalFormatting sqref="A7:A52 A69:A114">
    <cfRule type="duplicateValues" dxfId="6" priority="3"/>
  </conditionalFormatting>
  <conditionalFormatting sqref="B7:B52 B69:B114">
    <cfRule type="duplicateValues" dxfId="5" priority="2"/>
  </conditionalFormatting>
  <conditionalFormatting sqref="C7:C52 C69:C114">
    <cfRule type="duplicateValues" dxfId="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opLeftCell="A37" workbookViewId="0">
      <selection activeCell="N59" sqref="N59"/>
    </sheetView>
  </sheetViews>
  <sheetFormatPr defaultRowHeight="15" x14ac:dyDescent="0.25"/>
  <cols>
    <col min="1" max="1" width="14.140625" customWidth="1"/>
    <col min="2" max="2" width="17.140625" customWidth="1"/>
    <col min="3" max="3" width="13.85546875" customWidth="1"/>
  </cols>
  <sheetData>
    <row r="1" spans="1:10" ht="15.75" customHeight="1" thickBot="1" x14ac:dyDescent="0.3">
      <c r="A1" s="36" t="s">
        <v>0</v>
      </c>
      <c r="B1" s="36" t="s">
        <v>1</v>
      </c>
      <c r="C1" s="36" t="s">
        <v>2</v>
      </c>
      <c r="D1" s="44"/>
      <c r="E1" s="37" t="s">
        <v>3</v>
      </c>
      <c r="F1" s="38"/>
      <c r="G1" s="38"/>
      <c r="H1" s="169"/>
    </row>
    <row r="2" spans="1:10" ht="15.75" customHeight="1" thickBot="1" x14ac:dyDescent="0.3">
      <c r="A2" s="40"/>
      <c r="B2" s="40"/>
      <c r="C2" s="40"/>
      <c r="D2" s="45"/>
      <c r="E2" s="36" t="s">
        <v>4</v>
      </c>
      <c r="F2" s="37" t="s">
        <v>5</v>
      </c>
      <c r="G2" s="38"/>
      <c r="H2" s="169"/>
    </row>
    <row r="3" spans="1:10" ht="56.25" customHeight="1" x14ac:dyDescent="0.25">
      <c r="A3" s="40"/>
      <c r="B3" s="40"/>
      <c r="C3" s="40"/>
      <c r="D3" s="45"/>
      <c r="E3" s="40"/>
      <c r="F3" s="36" t="s">
        <v>6</v>
      </c>
      <c r="G3" s="36" t="s">
        <v>7</v>
      </c>
      <c r="H3" s="1" t="s">
        <v>8</v>
      </c>
    </row>
    <row r="4" spans="1:10" ht="29.25" thickBot="1" x14ac:dyDescent="0.3">
      <c r="A4" s="170"/>
      <c r="B4" s="170"/>
      <c r="C4" s="170"/>
      <c r="D4" s="34"/>
      <c r="E4" s="170"/>
      <c r="F4" s="170"/>
      <c r="G4" s="170"/>
      <c r="H4" s="3" t="s">
        <v>9</v>
      </c>
    </row>
    <row r="5" spans="1:10" ht="29.25" thickBot="1" x14ac:dyDescent="0.3">
      <c r="A5" s="34" t="s">
        <v>10</v>
      </c>
      <c r="B5" s="35" t="s">
        <v>11</v>
      </c>
      <c r="C5" s="3">
        <v>8</v>
      </c>
      <c r="D5" s="3"/>
      <c r="E5" s="3">
        <v>180</v>
      </c>
      <c r="F5" s="3">
        <v>70</v>
      </c>
      <c r="G5" s="3">
        <v>98</v>
      </c>
      <c r="H5" s="3">
        <v>12</v>
      </c>
    </row>
    <row r="6" spans="1:10" ht="30.75" customHeight="1" thickBot="1" x14ac:dyDescent="0.3">
      <c r="A6" s="4"/>
      <c r="B6" s="5"/>
      <c r="C6" s="6"/>
      <c r="D6" s="6">
        <f>SUM(D7:D12)</f>
        <v>8</v>
      </c>
      <c r="E6" s="6">
        <f t="shared" ref="E6:H6" si="0">SUM(E7:E12)</f>
        <v>180</v>
      </c>
      <c r="F6" s="6">
        <f t="shared" si="0"/>
        <v>70</v>
      </c>
      <c r="G6" s="6">
        <f t="shared" si="0"/>
        <v>98</v>
      </c>
      <c r="H6" s="6">
        <f t="shared" si="0"/>
        <v>12</v>
      </c>
    </row>
    <row r="7" spans="1:10" ht="15.75" thickBot="1" x14ac:dyDescent="0.3">
      <c r="A7" s="163" t="s">
        <v>189</v>
      </c>
      <c r="B7" s="8" t="s">
        <v>13</v>
      </c>
      <c r="C7" s="9" t="s">
        <v>190</v>
      </c>
      <c r="D7" s="9">
        <v>3</v>
      </c>
      <c r="E7" s="9">
        <v>45</v>
      </c>
      <c r="F7" s="9">
        <v>43</v>
      </c>
      <c r="G7" s="9"/>
      <c r="H7" s="9">
        <v>2</v>
      </c>
      <c r="I7" s="178">
        <v>2</v>
      </c>
    </row>
    <row r="8" spans="1:10" ht="15.75" thickBot="1" x14ac:dyDescent="0.3">
      <c r="A8" s="163" t="s">
        <v>191</v>
      </c>
      <c r="B8" s="8" t="s">
        <v>16</v>
      </c>
      <c r="C8" s="9" t="s">
        <v>138</v>
      </c>
      <c r="D8" s="9">
        <v>1</v>
      </c>
      <c r="E8" s="9">
        <v>15</v>
      </c>
      <c r="F8" s="9">
        <v>13</v>
      </c>
      <c r="G8" s="9"/>
      <c r="H8" s="9">
        <v>2</v>
      </c>
      <c r="I8" s="178">
        <v>2</v>
      </c>
    </row>
    <row r="9" spans="1:10" ht="30.75" thickBot="1" x14ac:dyDescent="0.3">
      <c r="A9" s="163" t="s">
        <v>192</v>
      </c>
      <c r="B9" s="8" t="s">
        <v>140</v>
      </c>
      <c r="C9" s="9" t="s">
        <v>141</v>
      </c>
      <c r="D9" s="9">
        <v>1</v>
      </c>
      <c r="E9" s="9">
        <v>30</v>
      </c>
      <c r="F9" s="9"/>
      <c r="G9" s="9">
        <v>28</v>
      </c>
      <c r="H9" s="9">
        <v>2</v>
      </c>
      <c r="J9" s="61">
        <v>2</v>
      </c>
    </row>
    <row r="10" spans="1:10" ht="45.75" thickBot="1" x14ac:dyDescent="0.3">
      <c r="A10" s="163" t="s">
        <v>193</v>
      </c>
      <c r="B10" s="8" t="s">
        <v>194</v>
      </c>
      <c r="C10" s="9" t="s">
        <v>138</v>
      </c>
      <c r="D10" s="9">
        <v>1</v>
      </c>
      <c r="E10" s="9">
        <v>30</v>
      </c>
      <c r="F10" s="9">
        <v>14</v>
      </c>
      <c r="G10" s="9">
        <v>14</v>
      </c>
      <c r="H10" s="9">
        <v>2</v>
      </c>
      <c r="I10" s="178">
        <v>2</v>
      </c>
    </row>
    <row r="11" spans="1:10" ht="15.75" thickBot="1" x14ac:dyDescent="0.3">
      <c r="A11" s="163" t="s">
        <v>195</v>
      </c>
      <c r="B11" s="8" t="s">
        <v>25</v>
      </c>
      <c r="C11" s="9" t="s">
        <v>141</v>
      </c>
      <c r="D11" s="9">
        <v>1</v>
      </c>
      <c r="E11" s="9">
        <v>30</v>
      </c>
      <c r="F11" s="9"/>
      <c r="G11" s="9">
        <v>28</v>
      </c>
      <c r="H11" s="9">
        <v>2</v>
      </c>
      <c r="J11" s="61">
        <v>2</v>
      </c>
    </row>
    <row r="12" spans="1:10" ht="30.75" thickBot="1" x14ac:dyDescent="0.3">
      <c r="A12" s="163" t="s">
        <v>196</v>
      </c>
      <c r="B12" s="8" t="s">
        <v>197</v>
      </c>
      <c r="C12" s="9" t="s">
        <v>141</v>
      </c>
      <c r="D12" s="9">
        <v>1</v>
      </c>
      <c r="E12" s="9">
        <v>30</v>
      </c>
      <c r="F12" s="9"/>
      <c r="G12" s="9">
        <v>28</v>
      </c>
      <c r="H12" s="9">
        <v>2</v>
      </c>
      <c r="J12" s="61">
        <v>2</v>
      </c>
    </row>
    <row r="13" spans="1:10" ht="43.5" thickBot="1" x14ac:dyDescent="0.3">
      <c r="A13" s="34" t="s">
        <v>31</v>
      </c>
      <c r="B13" s="35" t="s">
        <v>32</v>
      </c>
      <c r="C13" s="3">
        <v>37</v>
      </c>
      <c r="D13" s="3"/>
      <c r="E13" s="3">
        <v>930</v>
      </c>
      <c r="F13" s="3">
        <v>225</v>
      </c>
      <c r="G13" s="3">
        <v>669</v>
      </c>
      <c r="H13" s="3">
        <v>36</v>
      </c>
    </row>
    <row r="14" spans="1:10" ht="33.75" customHeight="1" thickBot="1" x14ac:dyDescent="0.3">
      <c r="A14" s="4"/>
      <c r="B14" s="5"/>
      <c r="C14" s="6"/>
      <c r="D14" s="6">
        <f>SUM(D16+D23+D36)</f>
        <v>37</v>
      </c>
      <c r="E14" s="6">
        <f t="shared" ref="E14:H14" si="1">SUM(E16+E23+E36)</f>
        <v>930</v>
      </c>
      <c r="F14" s="6">
        <f t="shared" si="1"/>
        <v>225</v>
      </c>
      <c r="G14" s="6">
        <f t="shared" si="1"/>
        <v>669</v>
      </c>
      <c r="H14" s="6">
        <f t="shared" si="1"/>
        <v>36</v>
      </c>
    </row>
    <row r="15" spans="1:10" ht="30.75" thickBot="1" x14ac:dyDescent="0.3">
      <c r="A15" s="164" t="s">
        <v>33</v>
      </c>
      <c r="B15" s="165" t="s">
        <v>34</v>
      </c>
      <c r="C15" s="3">
        <v>12</v>
      </c>
      <c r="D15" s="3"/>
      <c r="E15" s="3">
        <v>255</v>
      </c>
      <c r="F15" s="3">
        <v>95</v>
      </c>
      <c r="G15" s="3">
        <v>150</v>
      </c>
      <c r="H15" s="3">
        <v>10</v>
      </c>
    </row>
    <row r="16" spans="1:10" ht="35.25" customHeight="1" thickBot="1" x14ac:dyDescent="0.3">
      <c r="A16" s="13"/>
      <c r="B16" s="14"/>
      <c r="C16" s="6"/>
      <c r="D16" s="6">
        <f>SUM(D17:D21)</f>
        <v>12</v>
      </c>
      <c r="E16" s="6">
        <f t="shared" ref="E16:H16" si="2">SUM(E17:E21)</f>
        <v>255</v>
      </c>
      <c r="F16" s="6">
        <f t="shared" si="2"/>
        <v>95</v>
      </c>
      <c r="G16" s="6">
        <f t="shared" si="2"/>
        <v>150</v>
      </c>
      <c r="H16" s="6">
        <f t="shared" si="2"/>
        <v>10</v>
      </c>
    </row>
    <row r="17" spans="1:10" ht="30.75" thickBot="1" x14ac:dyDescent="0.3">
      <c r="A17" s="7" t="s">
        <v>198</v>
      </c>
      <c r="B17" s="8" t="s">
        <v>66</v>
      </c>
      <c r="C17" s="9" t="s">
        <v>23</v>
      </c>
      <c r="D17" s="9">
        <v>3</v>
      </c>
      <c r="E17" s="9">
        <v>60</v>
      </c>
      <c r="F17" s="9">
        <v>28</v>
      </c>
      <c r="G17" s="9">
        <v>30</v>
      </c>
      <c r="H17" s="9">
        <v>2</v>
      </c>
      <c r="I17" s="178">
        <v>2</v>
      </c>
    </row>
    <row r="18" spans="1:10" ht="30.75" thickBot="1" x14ac:dyDescent="0.3">
      <c r="A18" s="7" t="s">
        <v>199</v>
      </c>
      <c r="B18" s="8" t="s">
        <v>74</v>
      </c>
      <c r="C18" s="9" t="s">
        <v>23</v>
      </c>
      <c r="D18" s="9">
        <v>3</v>
      </c>
      <c r="E18" s="9">
        <v>60</v>
      </c>
      <c r="F18" s="9">
        <v>28</v>
      </c>
      <c r="G18" s="9">
        <v>30</v>
      </c>
      <c r="H18" s="9">
        <v>2</v>
      </c>
      <c r="I18" s="178">
        <v>2</v>
      </c>
    </row>
    <row r="19" spans="1:10" ht="30.75" thickBot="1" x14ac:dyDescent="0.3">
      <c r="A19" s="7" t="s">
        <v>200</v>
      </c>
      <c r="B19" s="8" t="s">
        <v>68</v>
      </c>
      <c r="C19" s="9" t="s">
        <v>46</v>
      </c>
      <c r="D19" s="9">
        <v>2</v>
      </c>
      <c r="E19" s="9">
        <v>45</v>
      </c>
      <c r="F19" s="9">
        <v>13</v>
      </c>
      <c r="G19" s="9">
        <v>30</v>
      </c>
      <c r="H19" s="9">
        <v>2</v>
      </c>
      <c r="I19" s="178">
        <v>2</v>
      </c>
    </row>
    <row r="20" spans="1:10" ht="30.75" thickBot="1" x14ac:dyDescent="0.3">
      <c r="A20" s="7" t="s">
        <v>201</v>
      </c>
      <c r="B20" s="8" t="s">
        <v>70</v>
      </c>
      <c r="C20" s="9" t="s">
        <v>46</v>
      </c>
      <c r="D20" s="9">
        <v>2</v>
      </c>
      <c r="E20" s="9">
        <v>45</v>
      </c>
      <c r="F20" s="9">
        <v>13</v>
      </c>
      <c r="G20" s="9">
        <v>30</v>
      </c>
      <c r="H20" s="9">
        <v>2</v>
      </c>
      <c r="I20" s="61">
        <v>2</v>
      </c>
    </row>
    <row r="21" spans="1:10" ht="30.75" thickBot="1" x14ac:dyDescent="0.3">
      <c r="A21" s="7" t="s">
        <v>202</v>
      </c>
      <c r="B21" s="8" t="s">
        <v>72</v>
      </c>
      <c r="C21" s="9" t="s">
        <v>46</v>
      </c>
      <c r="D21" s="9">
        <v>2</v>
      </c>
      <c r="E21" s="9">
        <v>45</v>
      </c>
      <c r="F21" s="9">
        <v>13</v>
      </c>
      <c r="G21" s="9">
        <v>30</v>
      </c>
      <c r="H21" s="9">
        <v>2</v>
      </c>
      <c r="I21" s="61">
        <v>2</v>
      </c>
    </row>
    <row r="22" spans="1:10" ht="30.75" thickBot="1" x14ac:dyDescent="0.3">
      <c r="A22" s="164" t="s">
        <v>53</v>
      </c>
      <c r="B22" s="165" t="s">
        <v>54</v>
      </c>
      <c r="C22" s="3">
        <v>21</v>
      </c>
      <c r="D22" s="3"/>
      <c r="E22" s="3">
        <v>585</v>
      </c>
      <c r="F22" s="3">
        <v>104</v>
      </c>
      <c r="G22" s="3">
        <v>459</v>
      </c>
      <c r="H22" s="3">
        <v>22</v>
      </c>
    </row>
    <row r="23" spans="1:10" ht="36.75" customHeight="1" thickBot="1" x14ac:dyDescent="0.3">
      <c r="A23" s="13"/>
      <c r="B23" s="14"/>
      <c r="C23" s="6"/>
      <c r="D23" s="6">
        <f>SUM(D24:D33)</f>
        <v>21</v>
      </c>
      <c r="E23" s="6">
        <f t="shared" ref="E23:H23" si="3">SUM(E24:E33)</f>
        <v>585</v>
      </c>
      <c r="F23" s="6">
        <f t="shared" si="3"/>
        <v>104</v>
      </c>
      <c r="G23" s="6">
        <f t="shared" si="3"/>
        <v>459</v>
      </c>
      <c r="H23" s="6">
        <f t="shared" si="3"/>
        <v>22</v>
      </c>
    </row>
    <row r="24" spans="1:10" ht="30.75" thickBot="1" x14ac:dyDescent="0.3">
      <c r="A24" s="7" t="s">
        <v>203</v>
      </c>
      <c r="B24" s="8" t="s">
        <v>204</v>
      </c>
      <c r="C24" s="9" t="s">
        <v>46</v>
      </c>
      <c r="D24" s="9">
        <v>2</v>
      </c>
      <c r="E24" s="9">
        <v>45</v>
      </c>
      <c r="F24" s="9">
        <v>13</v>
      </c>
      <c r="G24" s="9">
        <v>30</v>
      </c>
      <c r="H24" s="9">
        <v>2</v>
      </c>
      <c r="I24" s="61">
        <v>2</v>
      </c>
    </row>
    <row r="25" spans="1:10" ht="30.75" thickBot="1" x14ac:dyDescent="0.3">
      <c r="A25" s="7" t="s">
        <v>205</v>
      </c>
      <c r="B25" s="8" t="s">
        <v>206</v>
      </c>
      <c r="C25" s="9" t="s">
        <v>46</v>
      </c>
      <c r="D25" s="9">
        <v>2</v>
      </c>
      <c r="E25" s="9">
        <v>45</v>
      </c>
      <c r="F25" s="9">
        <v>13</v>
      </c>
      <c r="G25" s="9">
        <v>30</v>
      </c>
      <c r="H25" s="9">
        <v>2</v>
      </c>
      <c r="I25" s="61">
        <v>2</v>
      </c>
    </row>
    <row r="26" spans="1:10" ht="30.75" thickBot="1" x14ac:dyDescent="0.3">
      <c r="A26" s="7" t="s">
        <v>207</v>
      </c>
      <c r="B26" s="8" t="s">
        <v>208</v>
      </c>
      <c r="C26" s="9" t="s">
        <v>46</v>
      </c>
      <c r="D26" s="9">
        <v>2</v>
      </c>
      <c r="E26" s="9">
        <v>45</v>
      </c>
      <c r="F26" s="9">
        <v>13</v>
      </c>
      <c r="G26" s="9">
        <v>30</v>
      </c>
      <c r="H26" s="9">
        <v>2</v>
      </c>
      <c r="I26" s="61">
        <v>2</v>
      </c>
    </row>
    <row r="27" spans="1:10" ht="30.75" thickBot="1" x14ac:dyDescent="0.3">
      <c r="A27" s="7" t="s">
        <v>209</v>
      </c>
      <c r="B27" s="8" t="s">
        <v>210</v>
      </c>
      <c r="C27" s="9" t="s">
        <v>46</v>
      </c>
      <c r="D27" s="9">
        <v>2</v>
      </c>
      <c r="E27" s="9">
        <v>45</v>
      </c>
      <c r="F27" s="9">
        <v>13</v>
      </c>
      <c r="G27" s="9">
        <v>30</v>
      </c>
      <c r="H27" s="9">
        <v>2</v>
      </c>
      <c r="I27" s="61">
        <v>2</v>
      </c>
    </row>
    <row r="28" spans="1:10" ht="30.75" thickBot="1" x14ac:dyDescent="0.3">
      <c r="A28" s="7" t="s">
        <v>211</v>
      </c>
      <c r="B28" s="8" t="s">
        <v>212</v>
      </c>
      <c r="C28" s="9" t="s">
        <v>46</v>
      </c>
      <c r="D28" s="9">
        <v>2</v>
      </c>
      <c r="E28" s="9">
        <v>45</v>
      </c>
      <c r="F28" s="9">
        <v>13</v>
      </c>
      <c r="G28" s="9">
        <v>30</v>
      </c>
      <c r="H28" s="9">
        <v>2</v>
      </c>
      <c r="I28" s="61">
        <v>2</v>
      </c>
    </row>
    <row r="29" spans="1:10" ht="30.75" thickBot="1" x14ac:dyDescent="0.3">
      <c r="A29" s="7" t="s">
        <v>213</v>
      </c>
      <c r="B29" s="8" t="s">
        <v>76</v>
      </c>
      <c r="C29" s="9" t="s">
        <v>46</v>
      </c>
      <c r="D29" s="9">
        <v>2</v>
      </c>
      <c r="E29" s="9">
        <v>45</v>
      </c>
      <c r="F29" s="9">
        <v>13</v>
      </c>
      <c r="G29" s="9">
        <v>30</v>
      </c>
      <c r="H29" s="9">
        <v>2</v>
      </c>
      <c r="I29" s="61">
        <v>2</v>
      </c>
    </row>
    <row r="30" spans="1:10" ht="30.75" thickBot="1" x14ac:dyDescent="0.3">
      <c r="A30" s="7" t="s">
        <v>214</v>
      </c>
      <c r="B30" s="8" t="s">
        <v>78</v>
      </c>
      <c r="C30" s="9" t="s">
        <v>46</v>
      </c>
      <c r="D30" s="9">
        <v>2</v>
      </c>
      <c r="E30" s="9">
        <v>45</v>
      </c>
      <c r="F30" s="9">
        <v>13</v>
      </c>
      <c r="G30" s="9">
        <v>30</v>
      </c>
      <c r="H30" s="9">
        <v>2</v>
      </c>
      <c r="I30" s="61">
        <v>2</v>
      </c>
    </row>
    <row r="31" spans="1:10" ht="60.75" thickBot="1" x14ac:dyDescent="0.3">
      <c r="A31" s="7" t="s">
        <v>215</v>
      </c>
      <c r="B31" s="8" t="s">
        <v>216</v>
      </c>
      <c r="C31" s="9" t="s">
        <v>46</v>
      </c>
      <c r="D31" s="9">
        <v>2</v>
      </c>
      <c r="E31" s="9">
        <v>45</v>
      </c>
      <c r="F31" s="9">
        <v>13</v>
      </c>
      <c r="G31" s="9">
        <v>30</v>
      </c>
      <c r="H31" s="9">
        <v>2</v>
      </c>
      <c r="I31" s="61">
        <v>2</v>
      </c>
    </row>
    <row r="32" spans="1:10" ht="30.75" thickBot="1" x14ac:dyDescent="0.3">
      <c r="A32" s="7" t="s">
        <v>217</v>
      </c>
      <c r="B32" s="22" t="s">
        <v>232</v>
      </c>
      <c r="C32" s="9" t="s">
        <v>83</v>
      </c>
      <c r="D32" s="9">
        <v>1</v>
      </c>
      <c r="E32" s="9">
        <v>45</v>
      </c>
      <c r="F32" s="9"/>
      <c r="G32" s="9">
        <v>43</v>
      </c>
      <c r="H32" s="9">
        <v>2</v>
      </c>
      <c r="J32" s="61">
        <v>2</v>
      </c>
    </row>
    <row r="33" spans="1:16" ht="32.25" thickBot="1" x14ac:dyDescent="0.3">
      <c r="A33" s="7" t="s">
        <v>219</v>
      </c>
      <c r="B33" s="8" t="s">
        <v>87</v>
      </c>
      <c r="C33" s="9" t="s">
        <v>220</v>
      </c>
      <c r="D33" s="9">
        <v>4</v>
      </c>
      <c r="E33" s="9">
        <v>180</v>
      </c>
      <c r="F33" s="9"/>
      <c r="G33" s="9">
        <v>176</v>
      </c>
      <c r="H33" s="9">
        <v>4</v>
      </c>
      <c r="J33" s="61">
        <v>4</v>
      </c>
    </row>
    <row r="34" spans="1:16" ht="15.75" thickBot="1" x14ac:dyDescent="0.3">
      <c r="A34" s="164" t="s">
        <v>92</v>
      </c>
      <c r="B34" s="165" t="s">
        <v>93</v>
      </c>
      <c r="C34" s="3">
        <v>4</v>
      </c>
      <c r="D34" s="3"/>
      <c r="E34" s="3">
        <v>90</v>
      </c>
      <c r="F34" s="3">
        <v>26</v>
      </c>
      <c r="G34" s="3">
        <v>60</v>
      </c>
      <c r="H34" s="3">
        <v>4</v>
      </c>
    </row>
    <row r="35" spans="1:16" ht="45" customHeight="1" thickBot="1" x14ac:dyDescent="0.3">
      <c r="A35" s="171" t="s">
        <v>221</v>
      </c>
      <c r="B35" s="172"/>
      <c r="C35" s="9"/>
      <c r="D35" s="9"/>
      <c r="E35" s="9"/>
      <c r="F35" s="9"/>
      <c r="G35" s="9"/>
      <c r="H35" s="9"/>
    </row>
    <row r="36" spans="1:16" ht="45" customHeight="1" thickBot="1" x14ac:dyDescent="0.3">
      <c r="A36" s="174"/>
      <c r="B36" s="175"/>
      <c r="C36" s="176"/>
      <c r="D36" s="6">
        <f>SUM(D37:D38)</f>
        <v>4</v>
      </c>
      <c r="E36" s="6">
        <f t="shared" ref="E36:H36" si="4">SUM(E37:E38)</f>
        <v>90</v>
      </c>
      <c r="F36" s="6">
        <f t="shared" si="4"/>
        <v>26</v>
      </c>
      <c r="G36" s="6">
        <f t="shared" si="4"/>
        <v>60</v>
      </c>
      <c r="H36" s="6">
        <f t="shared" si="4"/>
        <v>4</v>
      </c>
    </row>
    <row r="37" spans="1:16" ht="30.75" thickBot="1" x14ac:dyDescent="0.3">
      <c r="A37" s="7" t="s">
        <v>222</v>
      </c>
      <c r="B37" s="8" t="s">
        <v>108</v>
      </c>
      <c r="C37" s="9" t="s">
        <v>46</v>
      </c>
      <c r="D37" s="9">
        <v>2</v>
      </c>
      <c r="E37" s="9">
        <v>45</v>
      </c>
      <c r="F37" s="9">
        <v>13</v>
      </c>
      <c r="G37" s="9">
        <v>30</v>
      </c>
      <c r="H37" s="9">
        <v>2</v>
      </c>
      <c r="I37" s="178">
        <v>2</v>
      </c>
      <c r="P37">
        <f>SUM(E32+E33)</f>
        <v>225</v>
      </c>
    </row>
    <row r="38" spans="1:16" ht="30.75" thickBot="1" x14ac:dyDescent="0.3">
      <c r="A38" s="7" t="s">
        <v>223</v>
      </c>
      <c r="B38" s="8" t="s">
        <v>98</v>
      </c>
      <c r="C38" s="9" t="s">
        <v>46</v>
      </c>
      <c r="D38" s="9">
        <v>2</v>
      </c>
      <c r="E38" s="9">
        <v>45</v>
      </c>
      <c r="F38" s="9">
        <v>13</v>
      </c>
      <c r="G38" s="9">
        <v>30</v>
      </c>
      <c r="H38" s="9">
        <v>2</v>
      </c>
      <c r="I38" s="178">
        <v>2</v>
      </c>
    </row>
    <row r="39" spans="1:16" ht="30.75" thickBot="1" x14ac:dyDescent="0.3">
      <c r="A39" s="7" t="s">
        <v>224</v>
      </c>
      <c r="B39" s="22" t="s">
        <v>104</v>
      </c>
      <c r="C39" s="9" t="s">
        <v>46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</row>
    <row r="40" spans="1:16" ht="30.75" thickBot="1" x14ac:dyDescent="0.3">
      <c r="A40" s="7" t="s">
        <v>225</v>
      </c>
      <c r="B40" s="22" t="s">
        <v>110</v>
      </c>
      <c r="C40" s="9" t="s">
        <v>46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</row>
    <row r="41" spans="1:16" ht="30.75" thickBot="1" x14ac:dyDescent="0.3">
      <c r="A41" s="7" t="s">
        <v>226</v>
      </c>
      <c r="B41" s="8" t="s">
        <v>112</v>
      </c>
      <c r="C41" s="9" t="s">
        <v>46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</row>
    <row r="42" spans="1:16" ht="30.75" thickBot="1" x14ac:dyDescent="0.3">
      <c r="A42" s="7" t="s">
        <v>227</v>
      </c>
      <c r="B42" s="22" t="s">
        <v>114</v>
      </c>
      <c r="C42" s="9" t="s">
        <v>46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</row>
    <row r="43" spans="1:16" ht="30.75" thickBot="1" x14ac:dyDescent="0.3">
      <c r="A43" s="7" t="s">
        <v>228</v>
      </c>
      <c r="B43" s="22" t="s">
        <v>116</v>
      </c>
      <c r="C43" s="9" t="s">
        <v>46</v>
      </c>
      <c r="D43" s="9">
        <v>2</v>
      </c>
      <c r="E43" s="9">
        <v>45</v>
      </c>
      <c r="F43" s="9">
        <v>13</v>
      </c>
      <c r="G43" s="9">
        <v>30</v>
      </c>
      <c r="H43" s="9">
        <v>2</v>
      </c>
    </row>
    <row r="44" spans="1:16" ht="15.75" thickBot="1" x14ac:dyDescent="0.3">
      <c r="A44" s="166"/>
      <c r="B44" s="35" t="s">
        <v>117</v>
      </c>
      <c r="C44" s="3">
        <v>45</v>
      </c>
      <c r="D44" s="3"/>
      <c r="E44" s="3">
        <v>1110</v>
      </c>
      <c r="F44" s="3">
        <v>295</v>
      </c>
      <c r="G44" s="3">
        <v>767</v>
      </c>
      <c r="H44" s="3">
        <v>48</v>
      </c>
    </row>
    <row r="45" spans="1:16" ht="21" x14ac:dyDescent="0.35">
      <c r="C45">
        <f>SUM(D6+D14)</f>
        <v>45</v>
      </c>
      <c r="E45" s="177">
        <f>SUM(E6+E14)</f>
        <v>1110</v>
      </c>
      <c r="F45" s="177">
        <f t="shared" ref="F45:H45" si="5">SUM(F6+F14)</f>
        <v>295</v>
      </c>
      <c r="G45" s="177">
        <f t="shared" si="5"/>
        <v>767</v>
      </c>
      <c r="H45" s="177">
        <f t="shared" si="5"/>
        <v>48</v>
      </c>
      <c r="I45" s="177">
        <f>SUM(I7:I44)</f>
        <v>36</v>
      </c>
      <c r="J45" s="177">
        <f>SUM(J7:J44)</f>
        <v>12</v>
      </c>
    </row>
    <row r="48" spans="1:16" x14ac:dyDescent="0.25">
      <c r="D48" t="s">
        <v>118</v>
      </c>
      <c r="F48">
        <f>SUM(F45+I45)</f>
        <v>331</v>
      </c>
      <c r="H48">
        <f>P37/E45</f>
        <v>0.20270270270270271</v>
      </c>
    </row>
    <row r="49" spans="1:8" x14ac:dyDescent="0.25">
      <c r="D49" t="s">
        <v>231</v>
      </c>
      <c r="F49">
        <f>SUM(G45+J45)</f>
        <v>779</v>
      </c>
      <c r="H49" s="192">
        <f>F49/E45</f>
        <v>0.70180180180180185</v>
      </c>
    </row>
    <row r="55" spans="1:8" ht="15.75" thickBot="1" x14ac:dyDescent="0.3"/>
    <row r="56" spans="1:8" ht="42.75" x14ac:dyDescent="0.25">
      <c r="A56" s="161" t="s">
        <v>120</v>
      </c>
      <c r="B56" s="36" t="s">
        <v>1</v>
      </c>
      <c r="C56" s="36" t="s">
        <v>2</v>
      </c>
      <c r="D56" s="161" t="s">
        <v>122</v>
      </c>
      <c r="E56" s="36" t="s">
        <v>125</v>
      </c>
    </row>
    <row r="57" spans="1:8" ht="28.5" x14ac:dyDescent="0.25">
      <c r="A57" s="1" t="s">
        <v>121</v>
      </c>
      <c r="B57" s="40"/>
      <c r="C57" s="40"/>
      <c r="D57" s="1" t="s">
        <v>123</v>
      </c>
      <c r="E57" s="40"/>
    </row>
    <row r="58" spans="1:8" ht="29.25" thickBot="1" x14ac:dyDescent="0.3">
      <c r="A58" s="98"/>
      <c r="B58" s="170"/>
      <c r="C58" s="170"/>
      <c r="D58" s="3" t="s">
        <v>124</v>
      </c>
      <c r="E58" s="170"/>
    </row>
    <row r="59" spans="1:8" ht="15.75" thickBot="1" x14ac:dyDescent="0.3">
      <c r="A59" s="162"/>
      <c r="B59" s="35" t="s">
        <v>126</v>
      </c>
      <c r="C59" s="3">
        <v>14</v>
      </c>
      <c r="D59" s="3"/>
      <c r="E59" s="3"/>
    </row>
    <row r="60" spans="1:8" ht="15.75" customHeight="1" thickBot="1" x14ac:dyDescent="0.3">
      <c r="A60" s="173"/>
      <c r="B60" s="172"/>
      <c r="C60" s="167"/>
      <c r="D60" s="167"/>
      <c r="E60" s="167"/>
    </row>
    <row r="61" spans="1:8" ht="15.75" thickBot="1" x14ac:dyDescent="0.3">
      <c r="A61" s="8" t="s">
        <v>195</v>
      </c>
      <c r="B61" s="8" t="s">
        <v>25</v>
      </c>
      <c r="C61" s="9" t="s">
        <v>141</v>
      </c>
      <c r="D61" s="9"/>
      <c r="E61" s="9"/>
    </row>
    <row r="62" spans="1:8" ht="30.75" thickBot="1" x14ac:dyDescent="0.3">
      <c r="A62" s="8" t="s">
        <v>192</v>
      </c>
      <c r="B62" s="8" t="s">
        <v>140</v>
      </c>
      <c r="C62" s="9" t="s">
        <v>141</v>
      </c>
      <c r="D62" s="9"/>
      <c r="E62" s="9"/>
    </row>
    <row r="63" spans="1:8" ht="30.75" thickBot="1" x14ac:dyDescent="0.3">
      <c r="A63" s="8" t="s">
        <v>198</v>
      </c>
      <c r="B63" s="8" t="s">
        <v>66</v>
      </c>
      <c r="C63" s="168" t="s">
        <v>23</v>
      </c>
      <c r="D63" s="9"/>
      <c r="E63" s="9"/>
    </row>
    <row r="64" spans="1:8" ht="30.75" thickBot="1" x14ac:dyDescent="0.3">
      <c r="A64" s="8" t="s">
        <v>199</v>
      </c>
      <c r="B64" s="8" t="s">
        <v>74</v>
      </c>
      <c r="C64" s="168" t="s">
        <v>23</v>
      </c>
      <c r="D64" s="9"/>
      <c r="E64" s="9"/>
    </row>
    <row r="65" spans="1:5" ht="30.75" thickBot="1" x14ac:dyDescent="0.3">
      <c r="A65" s="8" t="s">
        <v>200</v>
      </c>
      <c r="B65" s="8" t="s">
        <v>68</v>
      </c>
      <c r="C65" s="168" t="s">
        <v>46</v>
      </c>
      <c r="D65" s="9"/>
      <c r="E65" s="9"/>
    </row>
    <row r="66" spans="1:5" ht="30.75" thickBot="1" x14ac:dyDescent="0.3">
      <c r="A66" s="8" t="s">
        <v>201</v>
      </c>
      <c r="B66" s="8" t="s">
        <v>70</v>
      </c>
      <c r="C66" s="168" t="s">
        <v>46</v>
      </c>
      <c r="D66" s="9"/>
      <c r="E66" s="9"/>
    </row>
    <row r="67" spans="1:5" ht="30.75" thickBot="1" x14ac:dyDescent="0.3">
      <c r="A67" s="8" t="s">
        <v>202</v>
      </c>
      <c r="B67" s="8" t="s">
        <v>72</v>
      </c>
      <c r="C67" s="168" t="s">
        <v>46</v>
      </c>
      <c r="D67" s="9"/>
      <c r="E67" s="9"/>
    </row>
    <row r="68" spans="1:5" ht="15.75" customHeight="1" thickBot="1" x14ac:dyDescent="0.3">
      <c r="A68" s="173"/>
      <c r="B68" s="172"/>
      <c r="C68" s="167">
        <v>0</v>
      </c>
      <c r="D68" s="167"/>
      <c r="E68" s="167"/>
    </row>
    <row r="69" spans="1:5" ht="15.75" thickBot="1" x14ac:dyDescent="0.3">
      <c r="A69" s="162"/>
      <c r="B69" s="35" t="s">
        <v>130</v>
      </c>
      <c r="C69" s="3">
        <v>17</v>
      </c>
      <c r="D69" s="3"/>
      <c r="E69" s="3"/>
    </row>
    <row r="70" spans="1:5" ht="15.75" customHeight="1" thickBot="1" x14ac:dyDescent="0.3">
      <c r="A70" s="173"/>
      <c r="B70" s="172"/>
      <c r="C70" s="3"/>
      <c r="D70" s="3"/>
      <c r="E70" s="3"/>
    </row>
    <row r="71" spans="1:5" ht="45.75" thickBot="1" x14ac:dyDescent="0.3">
      <c r="A71" s="8" t="s">
        <v>193</v>
      </c>
      <c r="B71" s="8" t="s">
        <v>194</v>
      </c>
      <c r="C71" s="9" t="s">
        <v>138</v>
      </c>
      <c r="D71" s="9"/>
      <c r="E71" s="9"/>
    </row>
    <row r="72" spans="1:5" ht="30.75" thickBot="1" x14ac:dyDescent="0.3">
      <c r="A72" s="8" t="s">
        <v>196</v>
      </c>
      <c r="B72" s="8" t="s">
        <v>197</v>
      </c>
      <c r="C72" s="9" t="s">
        <v>141</v>
      </c>
      <c r="D72" s="9"/>
      <c r="E72" s="9"/>
    </row>
    <row r="73" spans="1:5" ht="15.75" thickBot="1" x14ac:dyDescent="0.3">
      <c r="A73" s="8" t="s">
        <v>189</v>
      </c>
      <c r="B73" s="8" t="s">
        <v>13</v>
      </c>
      <c r="C73" s="9" t="s">
        <v>190</v>
      </c>
      <c r="D73" s="9"/>
      <c r="E73" s="9"/>
    </row>
    <row r="74" spans="1:5" ht="30.75" thickBot="1" x14ac:dyDescent="0.3">
      <c r="A74" s="8" t="s">
        <v>203</v>
      </c>
      <c r="B74" s="8" t="s">
        <v>204</v>
      </c>
      <c r="C74" s="9" t="s">
        <v>46</v>
      </c>
      <c r="D74" s="9"/>
      <c r="E74" s="9"/>
    </row>
    <row r="75" spans="1:5" ht="30.75" thickBot="1" x14ac:dyDescent="0.3">
      <c r="A75" s="8" t="s">
        <v>205</v>
      </c>
      <c r="B75" s="8" t="s">
        <v>206</v>
      </c>
      <c r="C75" s="9" t="s">
        <v>46</v>
      </c>
      <c r="D75" s="9"/>
      <c r="E75" s="9"/>
    </row>
    <row r="76" spans="1:5" ht="30.75" thickBot="1" x14ac:dyDescent="0.3">
      <c r="A76" s="8" t="s">
        <v>207</v>
      </c>
      <c r="B76" s="8" t="s">
        <v>208</v>
      </c>
      <c r="C76" s="9" t="s">
        <v>46</v>
      </c>
      <c r="D76" s="9"/>
      <c r="E76" s="9"/>
    </row>
    <row r="77" spans="1:5" ht="30.75" thickBot="1" x14ac:dyDescent="0.3">
      <c r="A77" s="8" t="s">
        <v>209</v>
      </c>
      <c r="B77" s="8" t="s">
        <v>210</v>
      </c>
      <c r="C77" s="9" t="s">
        <v>46</v>
      </c>
      <c r="D77" s="9"/>
      <c r="E77" s="9"/>
    </row>
    <row r="78" spans="1:5" ht="30.75" thickBot="1" x14ac:dyDescent="0.3">
      <c r="A78" s="8" t="s">
        <v>211</v>
      </c>
      <c r="B78" s="8" t="s">
        <v>212</v>
      </c>
      <c r="C78" s="9" t="s">
        <v>46</v>
      </c>
      <c r="D78" s="9"/>
      <c r="E78" s="9"/>
    </row>
    <row r="79" spans="1:5" ht="30" customHeight="1" thickBot="1" x14ac:dyDescent="0.3">
      <c r="A79" s="173"/>
      <c r="B79" s="172"/>
      <c r="C79" s="3">
        <v>2</v>
      </c>
      <c r="D79" s="3"/>
      <c r="E79" s="3"/>
    </row>
    <row r="80" spans="1:5" ht="30.75" thickBot="1" x14ac:dyDescent="0.3">
      <c r="A80" s="8" t="s">
        <v>222</v>
      </c>
      <c r="B80" s="8" t="s">
        <v>108</v>
      </c>
      <c r="C80" s="9" t="s">
        <v>46</v>
      </c>
      <c r="D80" s="9"/>
      <c r="E80" s="9"/>
    </row>
    <row r="81" spans="1:5" ht="30.75" thickBot="1" x14ac:dyDescent="0.3">
      <c r="A81" s="8" t="s">
        <v>224</v>
      </c>
      <c r="B81" s="22" t="s">
        <v>104</v>
      </c>
      <c r="C81" s="9" t="s">
        <v>46</v>
      </c>
      <c r="D81" s="9"/>
      <c r="E81" s="9"/>
    </row>
    <row r="82" spans="1:5" ht="30.75" thickBot="1" x14ac:dyDescent="0.3">
      <c r="A82" s="8" t="s">
        <v>225</v>
      </c>
      <c r="B82" s="22" t="s">
        <v>110</v>
      </c>
      <c r="C82" s="9" t="s">
        <v>46</v>
      </c>
      <c r="D82" s="9"/>
      <c r="E82" s="9"/>
    </row>
    <row r="83" spans="1:5" ht="15.75" thickBot="1" x14ac:dyDescent="0.3">
      <c r="A83" s="162"/>
      <c r="B83" s="35" t="s">
        <v>131</v>
      </c>
      <c r="C83" s="3">
        <v>14</v>
      </c>
      <c r="D83" s="3"/>
      <c r="E83" s="3"/>
    </row>
    <row r="84" spans="1:5" ht="15.75" customHeight="1" thickBot="1" x14ac:dyDescent="0.3">
      <c r="A84" s="173"/>
      <c r="B84" s="172"/>
      <c r="C84" s="167"/>
      <c r="D84" s="167"/>
      <c r="E84" s="167"/>
    </row>
    <row r="85" spans="1:5" ht="30.75" thickBot="1" x14ac:dyDescent="0.3">
      <c r="A85" s="168" t="s">
        <v>219</v>
      </c>
      <c r="B85" s="8" t="s">
        <v>229</v>
      </c>
      <c r="C85" s="9" t="s">
        <v>220</v>
      </c>
      <c r="D85" s="9"/>
      <c r="E85" s="167"/>
    </row>
    <row r="86" spans="1:5" ht="15.75" thickBot="1" x14ac:dyDescent="0.3">
      <c r="A86" s="8" t="s">
        <v>191</v>
      </c>
      <c r="B86" s="8" t="s">
        <v>16</v>
      </c>
      <c r="C86" s="9" t="s">
        <v>138</v>
      </c>
      <c r="D86" s="9"/>
      <c r="E86" s="9"/>
    </row>
    <row r="87" spans="1:5" ht="30.75" thickBot="1" x14ac:dyDescent="0.3">
      <c r="A87" s="8" t="s">
        <v>213</v>
      </c>
      <c r="B87" s="8" t="s">
        <v>76</v>
      </c>
      <c r="C87" s="9" t="s">
        <v>46</v>
      </c>
      <c r="D87" s="9"/>
      <c r="E87" s="9"/>
    </row>
    <row r="88" spans="1:5" ht="30.75" thickBot="1" x14ac:dyDescent="0.3">
      <c r="A88" s="8" t="s">
        <v>214</v>
      </c>
      <c r="B88" s="8" t="s">
        <v>78</v>
      </c>
      <c r="C88" s="9" t="s">
        <v>46</v>
      </c>
      <c r="D88" s="9"/>
      <c r="E88" s="9"/>
    </row>
    <row r="89" spans="1:5" ht="60.75" thickBot="1" x14ac:dyDescent="0.3">
      <c r="A89" s="8" t="s">
        <v>215</v>
      </c>
      <c r="B89" s="8" t="s">
        <v>216</v>
      </c>
      <c r="C89" s="9" t="s">
        <v>46</v>
      </c>
      <c r="D89" s="9"/>
      <c r="E89" s="9"/>
    </row>
    <row r="90" spans="1:5" ht="30.75" thickBot="1" x14ac:dyDescent="0.3">
      <c r="A90" s="8" t="s">
        <v>217</v>
      </c>
      <c r="B90" s="22" t="s">
        <v>218</v>
      </c>
      <c r="C90" s="9" t="s">
        <v>83</v>
      </c>
      <c r="D90" s="9"/>
      <c r="E90" s="9"/>
    </row>
    <row r="91" spans="1:5" ht="30" customHeight="1" thickBot="1" x14ac:dyDescent="0.3">
      <c r="A91" s="173"/>
      <c r="B91" s="172"/>
      <c r="C91" s="167"/>
      <c r="D91" s="167"/>
      <c r="E91" s="167"/>
    </row>
    <row r="92" spans="1:5" ht="30.75" thickBot="1" x14ac:dyDescent="0.3">
      <c r="A92" s="8" t="s">
        <v>223</v>
      </c>
      <c r="B92" s="8" t="s">
        <v>98</v>
      </c>
      <c r="C92" s="9" t="s">
        <v>46</v>
      </c>
      <c r="D92" s="9"/>
      <c r="E92" s="9"/>
    </row>
    <row r="93" spans="1:5" ht="30.75" thickBot="1" x14ac:dyDescent="0.3">
      <c r="A93" s="8" t="s">
        <v>226</v>
      </c>
      <c r="B93" s="8" t="s">
        <v>112</v>
      </c>
      <c r="C93" s="9" t="s">
        <v>46</v>
      </c>
      <c r="D93" s="9"/>
      <c r="E93" s="9"/>
    </row>
    <row r="94" spans="1:5" ht="30.75" thickBot="1" x14ac:dyDescent="0.3">
      <c r="A94" s="8" t="s">
        <v>227</v>
      </c>
      <c r="B94" s="22" t="s">
        <v>114</v>
      </c>
      <c r="C94" s="9" t="s">
        <v>46</v>
      </c>
      <c r="D94" s="9"/>
      <c r="E94" s="9"/>
    </row>
    <row r="95" spans="1:5" ht="30.75" thickBot="1" x14ac:dyDescent="0.3">
      <c r="A95" s="8" t="s">
        <v>228</v>
      </c>
      <c r="B95" s="22" t="s">
        <v>116</v>
      </c>
      <c r="C95" s="9" t="s">
        <v>46</v>
      </c>
      <c r="D95" s="9"/>
      <c r="E95" s="9"/>
    </row>
    <row r="96" spans="1:5" ht="15.75" thickBot="1" x14ac:dyDescent="0.3">
      <c r="A96" s="38"/>
      <c r="B96" s="169"/>
      <c r="C96" s="3">
        <v>45</v>
      </c>
      <c r="D96" s="3"/>
      <c r="E96" s="3"/>
    </row>
  </sheetData>
  <conditionalFormatting sqref="A7:A43 A61:A95">
    <cfRule type="duplicateValues" dxfId="3" priority="6"/>
  </conditionalFormatting>
  <conditionalFormatting sqref="B7:B43 B61:B94">
    <cfRule type="duplicateValues" dxfId="2" priority="5"/>
  </conditionalFormatting>
  <conditionalFormatting sqref="C7:C43 C61:C95">
    <cfRule type="duplicateValues" dxfId="1" priority="4"/>
  </conditionalFormatting>
  <conditionalFormatting sqref="B95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0" workbookViewId="0">
      <selection activeCell="B33" sqref="B33"/>
    </sheetView>
  </sheetViews>
  <sheetFormatPr defaultRowHeight="15" x14ac:dyDescent="0.25"/>
  <cols>
    <col min="1" max="1" width="16.5703125" customWidth="1"/>
    <col min="2" max="2" width="20" customWidth="1"/>
    <col min="3" max="3" width="13.140625" customWidth="1"/>
  </cols>
  <sheetData>
    <row r="1" spans="1:10" ht="15.75" customHeight="1" thickBot="1" x14ac:dyDescent="0.3">
      <c r="A1" s="36" t="s">
        <v>0</v>
      </c>
      <c r="B1" s="36" t="s">
        <v>1</v>
      </c>
      <c r="C1" s="36" t="s">
        <v>2</v>
      </c>
      <c r="D1" s="184"/>
      <c r="E1" s="37" t="s">
        <v>3</v>
      </c>
      <c r="F1" s="38"/>
      <c r="G1" s="38"/>
      <c r="H1" s="169"/>
    </row>
    <row r="2" spans="1:10" ht="15.75" customHeight="1" thickBot="1" x14ac:dyDescent="0.3">
      <c r="A2" s="40"/>
      <c r="B2" s="40"/>
      <c r="C2" s="40"/>
      <c r="D2" s="40"/>
      <c r="E2" s="36" t="s">
        <v>4</v>
      </c>
      <c r="F2" s="37" t="s">
        <v>5</v>
      </c>
      <c r="G2" s="38"/>
      <c r="H2" s="169"/>
    </row>
    <row r="3" spans="1:10" ht="56.25" customHeight="1" x14ac:dyDescent="0.25">
      <c r="A3" s="40"/>
      <c r="B3" s="40"/>
      <c r="C3" s="40"/>
      <c r="D3" s="40"/>
      <c r="E3" s="40"/>
      <c r="F3" s="36" t="s">
        <v>6</v>
      </c>
      <c r="G3" s="36" t="s">
        <v>7</v>
      </c>
      <c r="H3" s="1" t="s">
        <v>8</v>
      </c>
    </row>
    <row r="4" spans="1:10" ht="29.25" thickBot="1" x14ac:dyDescent="0.3">
      <c r="A4" s="170"/>
      <c r="B4" s="170"/>
      <c r="C4" s="170"/>
      <c r="D4" s="170"/>
      <c r="E4" s="170"/>
      <c r="F4" s="170"/>
      <c r="G4" s="170"/>
      <c r="H4" s="3" t="s">
        <v>9</v>
      </c>
    </row>
    <row r="5" spans="1:10" ht="29.25" thickBot="1" x14ac:dyDescent="0.3">
      <c r="A5" s="34" t="s">
        <v>10</v>
      </c>
      <c r="B5" s="35" t="s">
        <v>11</v>
      </c>
      <c r="C5" s="3">
        <v>8</v>
      </c>
      <c r="D5" s="3"/>
      <c r="E5" s="3">
        <v>180</v>
      </c>
      <c r="F5" s="3">
        <v>70</v>
      </c>
      <c r="G5" s="3">
        <v>98</v>
      </c>
      <c r="H5" s="3">
        <v>12</v>
      </c>
    </row>
    <row r="6" spans="1:10" ht="30" customHeight="1" thickBot="1" x14ac:dyDescent="0.3">
      <c r="A6" s="189"/>
      <c r="B6" s="190"/>
      <c r="C6" s="179"/>
      <c r="D6" s="179">
        <f>SUM(D7:D12)</f>
        <v>8</v>
      </c>
      <c r="E6" s="179">
        <f t="shared" ref="E6:H6" si="0">SUM(E7:E12)</f>
        <v>180</v>
      </c>
      <c r="F6" s="179">
        <f t="shared" si="0"/>
        <v>70</v>
      </c>
      <c r="G6" s="179">
        <f t="shared" si="0"/>
        <v>98</v>
      </c>
      <c r="H6" s="179">
        <f t="shared" si="0"/>
        <v>12</v>
      </c>
    </row>
    <row r="7" spans="1:10" ht="15.75" thickBot="1" x14ac:dyDescent="0.3">
      <c r="A7" s="163" t="s">
        <v>189</v>
      </c>
      <c r="B7" s="8" t="s">
        <v>13</v>
      </c>
      <c r="C7" s="9" t="s">
        <v>190</v>
      </c>
      <c r="D7" s="9">
        <v>3</v>
      </c>
      <c r="E7" s="9">
        <v>45</v>
      </c>
      <c r="F7" s="9">
        <v>43</v>
      </c>
      <c r="G7" s="9"/>
      <c r="H7" s="9">
        <v>2</v>
      </c>
      <c r="I7" s="178">
        <v>2</v>
      </c>
    </row>
    <row r="8" spans="1:10" ht="15.75" thickBot="1" x14ac:dyDescent="0.3">
      <c r="A8" s="163" t="s">
        <v>191</v>
      </c>
      <c r="B8" s="8" t="s">
        <v>16</v>
      </c>
      <c r="C8" s="9" t="s">
        <v>138</v>
      </c>
      <c r="D8" s="9">
        <v>1</v>
      </c>
      <c r="E8" s="9">
        <v>15</v>
      </c>
      <c r="F8" s="9">
        <v>13</v>
      </c>
      <c r="G8" s="9"/>
      <c r="H8" s="9">
        <v>2</v>
      </c>
      <c r="I8" s="178">
        <v>2</v>
      </c>
    </row>
    <row r="9" spans="1:10" ht="15.75" thickBot="1" x14ac:dyDescent="0.3">
      <c r="A9" s="163" t="s">
        <v>192</v>
      </c>
      <c r="B9" s="8" t="s">
        <v>140</v>
      </c>
      <c r="C9" s="9" t="s">
        <v>141</v>
      </c>
      <c r="D9" s="9">
        <v>1</v>
      </c>
      <c r="E9" s="9">
        <v>30</v>
      </c>
      <c r="F9" s="9"/>
      <c r="G9" s="9">
        <v>28</v>
      </c>
      <c r="H9" s="9">
        <v>2</v>
      </c>
      <c r="J9" s="61">
        <v>2</v>
      </c>
    </row>
    <row r="10" spans="1:10" ht="30.75" thickBot="1" x14ac:dyDescent="0.3">
      <c r="A10" s="163" t="s">
        <v>193</v>
      </c>
      <c r="B10" s="8" t="s">
        <v>194</v>
      </c>
      <c r="C10" s="9" t="s">
        <v>138</v>
      </c>
      <c r="D10" s="9">
        <v>1</v>
      </c>
      <c r="E10" s="9">
        <v>30</v>
      </c>
      <c r="F10" s="9">
        <v>14</v>
      </c>
      <c r="G10" s="9">
        <v>14</v>
      </c>
      <c r="H10" s="9">
        <v>2</v>
      </c>
      <c r="I10" s="178">
        <v>2</v>
      </c>
    </row>
    <row r="11" spans="1:10" ht="15.75" thickBot="1" x14ac:dyDescent="0.3">
      <c r="A11" s="163" t="s">
        <v>195</v>
      </c>
      <c r="B11" s="8" t="s">
        <v>25</v>
      </c>
      <c r="C11" s="9" t="s">
        <v>141</v>
      </c>
      <c r="D11" s="9">
        <v>1</v>
      </c>
      <c r="E11" s="9">
        <v>30</v>
      </c>
      <c r="F11" s="9"/>
      <c r="G11" s="9">
        <v>28</v>
      </c>
      <c r="H11" s="9">
        <v>2</v>
      </c>
      <c r="J11" s="61">
        <v>2</v>
      </c>
    </row>
    <row r="12" spans="1:10" ht="15.75" thickBot="1" x14ac:dyDescent="0.3">
      <c r="A12" s="163" t="s">
        <v>196</v>
      </c>
      <c r="B12" s="8" t="s">
        <v>197</v>
      </c>
      <c r="C12" s="9" t="s">
        <v>141</v>
      </c>
      <c r="D12" s="9">
        <v>1</v>
      </c>
      <c r="E12" s="9">
        <v>30</v>
      </c>
      <c r="F12" s="9"/>
      <c r="G12" s="9">
        <v>28</v>
      </c>
      <c r="H12" s="9">
        <v>2</v>
      </c>
      <c r="J12" s="61">
        <v>2</v>
      </c>
    </row>
    <row r="13" spans="1:10" ht="57" customHeight="1" thickBot="1" x14ac:dyDescent="0.3">
      <c r="A13" s="34" t="s">
        <v>31</v>
      </c>
      <c r="B13" s="35" t="s">
        <v>32</v>
      </c>
      <c r="C13" s="3">
        <v>37</v>
      </c>
      <c r="D13" s="3"/>
      <c r="E13" s="3">
        <v>930</v>
      </c>
      <c r="F13" s="3">
        <v>225</v>
      </c>
      <c r="G13" s="3">
        <v>669</v>
      </c>
      <c r="H13" s="3">
        <v>36</v>
      </c>
    </row>
    <row r="14" spans="1:10" ht="36" customHeight="1" thickBot="1" x14ac:dyDescent="0.3">
      <c r="A14" s="185"/>
      <c r="B14" s="186"/>
      <c r="C14" s="179"/>
      <c r="D14" s="179">
        <f>SUM(D16+D23+D36)</f>
        <v>37</v>
      </c>
      <c r="E14" s="179">
        <f t="shared" ref="E14:H14" si="1">SUM(E16+E23+E36)</f>
        <v>930</v>
      </c>
      <c r="F14" s="179">
        <f t="shared" si="1"/>
        <v>225</v>
      </c>
      <c r="G14" s="179">
        <f t="shared" si="1"/>
        <v>669</v>
      </c>
      <c r="H14" s="179">
        <f t="shared" si="1"/>
        <v>36</v>
      </c>
    </row>
    <row r="15" spans="1:10" ht="57" customHeight="1" thickBot="1" x14ac:dyDescent="0.3">
      <c r="A15" s="164" t="s">
        <v>33</v>
      </c>
      <c r="B15" s="165" t="s">
        <v>34</v>
      </c>
      <c r="C15" s="3">
        <v>12</v>
      </c>
      <c r="D15" s="3"/>
      <c r="E15" s="3">
        <v>255</v>
      </c>
      <c r="F15" s="3">
        <v>95</v>
      </c>
      <c r="G15" s="3">
        <v>150</v>
      </c>
      <c r="H15" s="3">
        <v>10</v>
      </c>
    </row>
    <row r="16" spans="1:10" ht="28.5" customHeight="1" thickBot="1" x14ac:dyDescent="0.3">
      <c r="A16" s="191"/>
      <c r="B16" s="180"/>
      <c r="C16" s="179"/>
      <c r="D16" s="179">
        <f>SUM(D17:D21)</f>
        <v>12</v>
      </c>
      <c r="E16" s="179">
        <f t="shared" ref="E16:H16" si="2">SUM(E17:E21)</f>
        <v>255</v>
      </c>
      <c r="F16" s="179">
        <f t="shared" si="2"/>
        <v>95</v>
      </c>
      <c r="G16" s="179">
        <f t="shared" si="2"/>
        <v>150</v>
      </c>
      <c r="H16" s="179">
        <f t="shared" si="2"/>
        <v>10</v>
      </c>
    </row>
    <row r="17" spans="1:10" ht="30.75" thickBot="1" x14ac:dyDescent="0.3">
      <c r="A17" s="7" t="s">
        <v>198</v>
      </c>
      <c r="B17" s="8" t="s">
        <v>66</v>
      </c>
      <c r="C17" s="9" t="s">
        <v>23</v>
      </c>
      <c r="D17" s="9">
        <v>3</v>
      </c>
      <c r="E17" s="9">
        <v>60</v>
      </c>
      <c r="F17" s="9">
        <v>28</v>
      </c>
      <c r="G17" s="9">
        <v>30</v>
      </c>
      <c r="H17" s="9">
        <v>2</v>
      </c>
      <c r="I17" s="178">
        <v>2</v>
      </c>
    </row>
    <row r="18" spans="1:10" ht="15.75" thickBot="1" x14ac:dyDescent="0.3">
      <c r="A18" s="7" t="s">
        <v>199</v>
      </c>
      <c r="B18" s="8" t="s">
        <v>74</v>
      </c>
      <c r="C18" s="9" t="s">
        <v>23</v>
      </c>
      <c r="D18" s="9">
        <v>3</v>
      </c>
      <c r="E18" s="9">
        <v>60</v>
      </c>
      <c r="F18" s="9">
        <v>28</v>
      </c>
      <c r="G18" s="9">
        <v>30</v>
      </c>
      <c r="H18" s="9">
        <v>2</v>
      </c>
      <c r="I18" s="178">
        <v>2</v>
      </c>
    </row>
    <row r="19" spans="1:10" ht="30.75" thickBot="1" x14ac:dyDescent="0.3">
      <c r="A19" s="7" t="s">
        <v>200</v>
      </c>
      <c r="B19" s="8" t="s">
        <v>68</v>
      </c>
      <c r="C19" s="9" t="s">
        <v>46</v>
      </c>
      <c r="D19" s="9">
        <v>2</v>
      </c>
      <c r="E19" s="9">
        <v>45</v>
      </c>
      <c r="F19" s="9">
        <v>13</v>
      </c>
      <c r="G19" s="9">
        <v>30</v>
      </c>
      <c r="H19" s="9">
        <v>2</v>
      </c>
      <c r="I19" s="178">
        <v>2</v>
      </c>
    </row>
    <row r="20" spans="1:10" ht="15.75" thickBot="1" x14ac:dyDescent="0.3">
      <c r="A20" s="7" t="s">
        <v>201</v>
      </c>
      <c r="B20" s="8" t="s">
        <v>70</v>
      </c>
      <c r="C20" s="9" t="s">
        <v>46</v>
      </c>
      <c r="D20" s="9">
        <v>2</v>
      </c>
      <c r="E20" s="9">
        <v>45</v>
      </c>
      <c r="F20" s="9">
        <v>13</v>
      </c>
      <c r="G20" s="9">
        <v>30</v>
      </c>
      <c r="H20" s="9">
        <v>2</v>
      </c>
      <c r="I20" s="61">
        <v>2</v>
      </c>
    </row>
    <row r="21" spans="1:10" ht="15.75" thickBot="1" x14ac:dyDescent="0.3">
      <c r="A21" s="7" t="s">
        <v>202</v>
      </c>
      <c r="B21" s="8" t="s">
        <v>72</v>
      </c>
      <c r="C21" s="9" t="s">
        <v>46</v>
      </c>
      <c r="D21" s="9">
        <v>2</v>
      </c>
      <c r="E21" s="9">
        <v>45</v>
      </c>
      <c r="F21" s="9">
        <v>13</v>
      </c>
      <c r="G21" s="9">
        <v>30</v>
      </c>
      <c r="H21" s="9">
        <v>2</v>
      </c>
      <c r="I21" s="61">
        <v>2</v>
      </c>
    </row>
    <row r="22" spans="1:10" ht="30.75" thickBot="1" x14ac:dyDescent="0.3">
      <c r="A22" s="164" t="s">
        <v>53</v>
      </c>
      <c r="B22" s="165" t="s">
        <v>54</v>
      </c>
      <c r="C22" s="3">
        <v>21</v>
      </c>
      <c r="D22" s="3"/>
      <c r="E22" s="3">
        <v>585</v>
      </c>
      <c r="F22" s="3">
        <v>104</v>
      </c>
      <c r="G22" s="3">
        <v>459</v>
      </c>
      <c r="H22" s="3">
        <v>22</v>
      </c>
      <c r="I22" s="61"/>
    </row>
    <row r="23" spans="1:10" ht="40.5" customHeight="1" thickBot="1" x14ac:dyDescent="0.3">
      <c r="A23" s="187"/>
      <c r="B23" s="182"/>
      <c r="C23" s="183"/>
      <c r="D23" s="179">
        <f>SUM(D24:D33)</f>
        <v>21</v>
      </c>
      <c r="E23" s="179">
        <f t="shared" ref="E23:H23" si="3">SUM(E24:E33)</f>
        <v>585</v>
      </c>
      <c r="F23" s="179">
        <f t="shared" si="3"/>
        <v>104</v>
      </c>
      <c r="G23" s="179">
        <f t="shared" si="3"/>
        <v>459</v>
      </c>
      <c r="H23" s="179">
        <f t="shared" si="3"/>
        <v>22</v>
      </c>
    </row>
    <row r="24" spans="1:10" ht="30.75" thickBot="1" x14ac:dyDescent="0.3">
      <c r="A24" s="7" t="s">
        <v>203</v>
      </c>
      <c r="B24" s="8" t="s">
        <v>204</v>
      </c>
      <c r="C24" s="9" t="s">
        <v>46</v>
      </c>
      <c r="D24" s="9">
        <v>2</v>
      </c>
      <c r="E24" s="9">
        <v>45</v>
      </c>
      <c r="F24" s="9">
        <v>13</v>
      </c>
      <c r="G24" s="9">
        <v>30</v>
      </c>
      <c r="H24" s="9">
        <v>2</v>
      </c>
      <c r="I24" s="61">
        <v>2</v>
      </c>
    </row>
    <row r="25" spans="1:10" ht="15.75" thickBot="1" x14ac:dyDescent="0.3">
      <c r="A25" s="7" t="s">
        <v>205</v>
      </c>
      <c r="B25" s="8" t="s">
        <v>206</v>
      </c>
      <c r="C25" s="9" t="s">
        <v>46</v>
      </c>
      <c r="D25" s="9">
        <v>2</v>
      </c>
      <c r="E25" s="9">
        <v>45</v>
      </c>
      <c r="F25" s="9">
        <v>13</v>
      </c>
      <c r="G25" s="9">
        <v>30</v>
      </c>
      <c r="H25" s="9">
        <v>2</v>
      </c>
      <c r="I25" s="61">
        <v>2</v>
      </c>
    </row>
    <row r="26" spans="1:10" ht="30.75" thickBot="1" x14ac:dyDescent="0.3">
      <c r="A26" s="7" t="s">
        <v>207</v>
      </c>
      <c r="B26" s="8" t="s">
        <v>208</v>
      </c>
      <c r="C26" s="9" t="s">
        <v>46</v>
      </c>
      <c r="D26" s="9">
        <v>2</v>
      </c>
      <c r="E26" s="9">
        <v>45</v>
      </c>
      <c r="F26" s="9">
        <v>13</v>
      </c>
      <c r="G26" s="9">
        <v>30</v>
      </c>
      <c r="H26" s="9">
        <v>2</v>
      </c>
      <c r="I26" s="61">
        <v>2</v>
      </c>
    </row>
    <row r="27" spans="1:10" ht="15.75" thickBot="1" x14ac:dyDescent="0.3">
      <c r="A27" s="7" t="s">
        <v>209</v>
      </c>
      <c r="B27" s="8" t="s">
        <v>210</v>
      </c>
      <c r="C27" s="9" t="s">
        <v>46</v>
      </c>
      <c r="D27" s="9">
        <v>2</v>
      </c>
      <c r="E27" s="9">
        <v>45</v>
      </c>
      <c r="F27" s="9">
        <v>13</v>
      </c>
      <c r="G27" s="9">
        <v>30</v>
      </c>
      <c r="H27" s="9">
        <v>2</v>
      </c>
      <c r="I27" s="61">
        <v>2</v>
      </c>
    </row>
    <row r="28" spans="1:10" ht="15.75" thickBot="1" x14ac:dyDescent="0.3">
      <c r="A28" s="7" t="s">
        <v>211</v>
      </c>
      <c r="B28" s="8" t="s">
        <v>212</v>
      </c>
      <c r="C28" s="9" t="s">
        <v>46</v>
      </c>
      <c r="D28" s="9">
        <v>2</v>
      </c>
      <c r="E28" s="9">
        <v>45</v>
      </c>
      <c r="F28" s="9">
        <v>13</v>
      </c>
      <c r="G28" s="9">
        <v>30</v>
      </c>
      <c r="H28" s="9">
        <v>2</v>
      </c>
      <c r="I28" s="61">
        <v>2</v>
      </c>
    </row>
    <row r="29" spans="1:10" ht="15.75" thickBot="1" x14ac:dyDescent="0.3">
      <c r="A29" s="7" t="s">
        <v>213</v>
      </c>
      <c r="B29" s="8" t="s">
        <v>76</v>
      </c>
      <c r="C29" s="9" t="s">
        <v>46</v>
      </c>
      <c r="D29" s="9">
        <v>2</v>
      </c>
      <c r="E29" s="9">
        <v>45</v>
      </c>
      <c r="F29" s="9">
        <v>13</v>
      </c>
      <c r="G29" s="9">
        <v>30</v>
      </c>
      <c r="H29" s="9">
        <v>2</v>
      </c>
      <c r="I29" s="61">
        <v>2</v>
      </c>
    </row>
    <row r="30" spans="1:10" ht="30.75" thickBot="1" x14ac:dyDescent="0.3">
      <c r="A30" s="7" t="s">
        <v>214</v>
      </c>
      <c r="B30" s="8" t="s">
        <v>78</v>
      </c>
      <c r="C30" s="9" t="s">
        <v>46</v>
      </c>
      <c r="D30" s="9">
        <v>2</v>
      </c>
      <c r="E30" s="9">
        <v>45</v>
      </c>
      <c r="F30" s="9">
        <v>13</v>
      </c>
      <c r="G30" s="9">
        <v>30</v>
      </c>
      <c r="H30" s="9">
        <v>2</v>
      </c>
      <c r="I30" s="61">
        <v>2</v>
      </c>
    </row>
    <row r="31" spans="1:10" ht="45.75" thickBot="1" x14ac:dyDescent="0.3">
      <c r="A31" s="7" t="s">
        <v>215</v>
      </c>
      <c r="B31" s="8" t="s">
        <v>216</v>
      </c>
      <c r="C31" s="9" t="s">
        <v>46</v>
      </c>
      <c r="D31" s="9">
        <v>2</v>
      </c>
      <c r="E31" s="9">
        <v>45</v>
      </c>
      <c r="F31" s="9">
        <v>13</v>
      </c>
      <c r="G31" s="9">
        <v>30</v>
      </c>
      <c r="H31" s="9">
        <v>2</v>
      </c>
      <c r="I31" s="61">
        <v>2</v>
      </c>
    </row>
    <row r="32" spans="1:10" ht="30.75" thickBot="1" x14ac:dyDescent="0.3">
      <c r="A32" s="7" t="s">
        <v>217</v>
      </c>
      <c r="B32" s="22" t="s">
        <v>237</v>
      </c>
      <c r="C32" s="9" t="s">
        <v>83</v>
      </c>
      <c r="D32" s="9">
        <v>1</v>
      </c>
      <c r="E32" s="9">
        <v>45</v>
      </c>
      <c r="F32" s="9"/>
      <c r="G32" s="9">
        <v>43</v>
      </c>
      <c r="H32" s="9">
        <v>2</v>
      </c>
      <c r="J32" s="61">
        <v>2</v>
      </c>
    </row>
    <row r="33" spans="1:14" ht="32.25" thickBot="1" x14ac:dyDescent="0.3">
      <c r="A33" s="7" t="s">
        <v>219</v>
      </c>
      <c r="B33" s="8" t="s">
        <v>87</v>
      </c>
      <c r="C33" s="9" t="s">
        <v>220</v>
      </c>
      <c r="D33" s="9">
        <v>4</v>
      </c>
      <c r="E33" s="9">
        <v>180</v>
      </c>
      <c r="F33" s="9"/>
      <c r="G33" s="9">
        <v>176</v>
      </c>
      <c r="H33" s="9">
        <v>4</v>
      </c>
      <c r="J33" s="61">
        <v>4</v>
      </c>
      <c r="N33">
        <f>SUM(E32+E33)</f>
        <v>225</v>
      </c>
    </row>
    <row r="34" spans="1:14" ht="15.75" thickBot="1" x14ac:dyDescent="0.3">
      <c r="A34" s="164" t="s">
        <v>92</v>
      </c>
      <c r="B34" s="165" t="s">
        <v>93</v>
      </c>
      <c r="C34" s="3">
        <v>4</v>
      </c>
      <c r="D34" s="3"/>
      <c r="E34" s="3">
        <v>90</v>
      </c>
      <c r="F34" s="3">
        <v>26</v>
      </c>
      <c r="G34" s="3">
        <v>60</v>
      </c>
      <c r="H34" s="3">
        <v>4</v>
      </c>
    </row>
    <row r="35" spans="1:14" ht="45" customHeight="1" thickBot="1" x14ac:dyDescent="0.3">
      <c r="A35" s="171" t="s">
        <v>221</v>
      </c>
      <c r="B35" s="172"/>
      <c r="C35" s="9"/>
      <c r="D35" s="9"/>
      <c r="E35" s="9"/>
      <c r="F35" s="9"/>
      <c r="G35" s="9"/>
      <c r="H35" s="9"/>
    </row>
    <row r="36" spans="1:14" ht="45" customHeight="1" thickBot="1" x14ac:dyDescent="0.3">
      <c r="A36" s="188"/>
      <c r="B36" s="180"/>
      <c r="C36" s="179"/>
      <c r="D36" s="179">
        <f>SUM(D37:D38)</f>
        <v>4</v>
      </c>
      <c r="E36" s="179">
        <f t="shared" ref="E36:H36" si="4">SUM(E37:E38)</f>
        <v>90</v>
      </c>
      <c r="F36" s="179">
        <f t="shared" si="4"/>
        <v>26</v>
      </c>
      <c r="G36" s="179">
        <f t="shared" si="4"/>
        <v>60</v>
      </c>
      <c r="H36" s="179">
        <f t="shared" si="4"/>
        <v>4</v>
      </c>
    </row>
    <row r="37" spans="1:14" ht="30.75" thickBot="1" x14ac:dyDescent="0.3">
      <c r="A37" s="7" t="s">
        <v>222</v>
      </c>
      <c r="B37" s="8" t="s">
        <v>108</v>
      </c>
      <c r="C37" s="9" t="s">
        <v>46</v>
      </c>
      <c r="D37" s="9">
        <v>2</v>
      </c>
      <c r="E37" s="9">
        <v>45</v>
      </c>
      <c r="F37" s="9">
        <v>13</v>
      </c>
      <c r="G37" s="9">
        <v>30</v>
      </c>
      <c r="H37" s="9">
        <v>2</v>
      </c>
      <c r="I37" s="178">
        <v>2</v>
      </c>
    </row>
    <row r="38" spans="1:14" ht="30.75" thickBot="1" x14ac:dyDescent="0.3">
      <c r="A38" s="7" t="s">
        <v>223</v>
      </c>
      <c r="B38" s="8" t="s">
        <v>98</v>
      </c>
      <c r="C38" s="9" t="s">
        <v>46</v>
      </c>
      <c r="D38" s="9">
        <v>2</v>
      </c>
      <c r="E38" s="9">
        <v>45</v>
      </c>
      <c r="F38" s="9">
        <v>13</v>
      </c>
      <c r="G38" s="9">
        <v>30</v>
      </c>
      <c r="H38" s="9">
        <v>2</v>
      </c>
      <c r="I38" s="178">
        <v>2</v>
      </c>
    </row>
    <row r="39" spans="1:14" ht="15.75" thickBot="1" x14ac:dyDescent="0.3">
      <c r="A39" s="7" t="s">
        <v>224</v>
      </c>
      <c r="B39" s="22" t="s">
        <v>104</v>
      </c>
      <c r="C39" s="9" t="s">
        <v>46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  <c r="I39" s="178">
        <v>2</v>
      </c>
    </row>
    <row r="40" spans="1:14" ht="30.75" thickBot="1" x14ac:dyDescent="0.3">
      <c r="A40" s="7" t="s">
        <v>225</v>
      </c>
      <c r="B40" s="22" t="s">
        <v>110</v>
      </c>
      <c r="C40" s="9" t="s">
        <v>46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  <c r="I40" s="61">
        <v>2</v>
      </c>
    </row>
    <row r="41" spans="1:14" ht="30.75" thickBot="1" x14ac:dyDescent="0.3">
      <c r="A41" s="7" t="s">
        <v>226</v>
      </c>
      <c r="B41" s="8" t="s">
        <v>112</v>
      </c>
      <c r="C41" s="9" t="s">
        <v>46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  <c r="I41" s="61">
        <v>2</v>
      </c>
    </row>
    <row r="42" spans="1:14" ht="30.75" thickBot="1" x14ac:dyDescent="0.3">
      <c r="A42" s="7" t="s">
        <v>227</v>
      </c>
      <c r="B42" s="22" t="s">
        <v>114</v>
      </c>
      <c r="C42" s="9" t="s">
        <v>46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  <c r="I42" s="61">
        <v>2</v>
      </c>
    </row>
    <row r="43" spans="1:14" ht="30.75" thickBot="1" x14ac:dyDescent="0.3">
      <c r="A43" s="7" t="s">
        <v>228</v>
      </c>
      <c r="B43" s="22" t="s">
        <v>116</v>
      </c>
      <c r="C43" s="9" t="s">
        <v>46</v>
      </c>
      <c r="D43" s="9">
        <v>2</v>
      </c>
      <c r="E43" s="9">
        <v>45</v>
      </c>
      <c r="F43" s="9">
        <v>13</v>
      </c>
      <c r="G43" s="9">
        <v>30</v>
      </c>
      <c r="H43" s="9">
        <v>2</v>
      </c>
      <c r="I43" s="61">
        <v>2</v>
      </c>
    </row>
    <row r="44" spans="1:14" ht="15.75" thickBot="1" x14ac:dyDescent="0.3">
      <c r="A44" s="166"/>
      <c r="B44" s="35" t="s">
        <v>117</v>
      </c>
      <c r="C44" s="3">
        <v>45</v>
      </c>
      <c r="D44" s="3"/>
      <c r="E44" s="3">
        <v>1110</v>
      </c>
      <c r="F44" s="3">
        <v>295</v>
      </c>
      <c r="G44" s="3">
        <v>767</v>
      </c>
      <c r="H44" s="3">
        <v>48</v>
      </c>
    </row>
    <row r="45" spans="1:14" x14ac:dyDescent="0.25">
      <c r="C45">
        <f>SUM(D6+D14)</f>
        <v>45</v>
      </c>
      <c r="E45">
        <f>SUM(E6+E14)</f>
        <v>1110</v>
      </c>
      <c r="F45">
        <f t="shared" ref="F45:H45" si="5">SUM(F6+F14)</f>
        <v>295</v>
      </c>
      <c r="G45">
        <f t="shared" si="5"/>
        <v>767</v>
      </c>
      <c r="H45">
        <f t="shared" si="5"/>
        <v>48</v>
      </c>
      <c r="I45">
        <f>SUM(I7:I44)</f>
        <v>46</v>
      </c>
      <c r="J45">
        <f>SUM(J7:J44)</f>
        <v>12</v>
      </c>
    </row>
    <row r="47" spans="1:14" x14ac:dyDescent="0.25">
      <c r="C47" t="s">
        <v>118</v>
      </c>
      <c r="D47">
        <f>F45+I45</f>
        <v>341</v>
      </c>
      <c r="F47">
        <f>N33/E45</f>
        <v>0.20270270270270271</v>
      </c>
    </row>
    <row r="48" spans="1:14" x14ac:dyDescent="0.25">
      <c r="C48" t="s">
        <v>119</v>
      </c>
      <c r="D48">
        <f>SUM(G45+J45)</f>
        <v>779</v>
      </c>
      <c r="F48" s="192">
        <f>D48/E45</f>
        <v>0.70180180180180185</v>
      </c>
    </row>
    <row r="52" spans="1:7" ht="15.75" thickBot="1" x14ac:dyDescent="0.3"/>
    <row r="53" spans="1:7" ht="42.75" x14ac:dyDescent="0.25">
      <c r="A53" s="36" t="s">
        <v>233</v>
      </c>
      <c r="B53" s="161" t="s">
        <v>120</v>
      </c>
      <c r="C53" s="36" t="s">
        <v>1</v>
      </c>
      <c r="D53" s="36"/>
      <c r="E53" s="36" t="s">
        <v>2</v>
      </c>
      <c r="F53" s="161" t="s">
        <v>122</v>
      </c>
      <c r="G53" s="36" t="s">
        <v>125</v>
      </c>
    </row>
    <row r="54" spans="1:7" ht="28.5" x14ac:dyDescent="0.25">
      <c r="A54" s="40"/>
      <c r="B54" s="1" t="s">
        <v>121</v>
      </c>
      <c r="C54" s="40"/>
      <c r="D54" s="40"/>
      <c r="E54" s="40"/>
      <c r="F54" s="1" t="s">
        <v>123</v>
      </c>
      <c r="G54" s="40"/>
    </row>
    <row r="55" spans="1:7" ht="29.25" thickBot="1" x14ac:dyDescent="0.3">
      <c r="A55" s="170"/>
      <c r="B55" s="98"/>
      <c r="C55" s="170"/>
      <c r="D55" s="170"/>
      <c r="E55" s="170"/>
      <c r="F55" s="3" t="s">
        <v>124</v>
      </c>
      <c r="G55" s="170"/>
    </row>
    <row r="56" spans="1:7" ht="15.75" thickBot="1" x14ac:dyDescent="0.3">
      <c r="A56" s="166"/>
      <c r="B56" s="162"/>
      <c r="C56" s="35" t="s">
        <v>126</v>
      </c>
      <c r="D56" s="35"/>
      <c r="E56" s="3">
        <v>14</v>
      </c>
      <c r="F56" s="3"/>
      <c r="G56" s="3"/>
    </row>
    <row r="57" spans="1:7" ht="15.75" customHeight="1" thickBot="1" x14ac:dyDescent="0.3">
      <c r="A57" s="171" t="s">
        <v>234</v>
      </c>
      <c r="B57" s="173"/>
      <c r="C57" s="172"/>
      <c r="D57" s="181"/>
      <c r="E57" s="167"/>
      <c r="F57" s="167"/>
      <c r="G57" s="167"/>
    </row>
    <row r="58" spans="1:7" ht="15.75" thickBot="1" x14ac:dyDescent="0.3">
      <c r="A58" s="163">
        <v>1</v>
      </c>
      <c r="B58" s="8" t="s">
        <v>195</v>
      </c>
      <c r="C58" s="8" t="s">
        <v>25</v>
      </c>
      <c r="D58" s="8"/>
      <c r="E58" s="9" t="s">
        <v>141</v>
      </c>
      <c r="F58" s="9"/>
      <c r="G58" s="9"/>
    </row>
    <row r="59" spans="1:7" ht="30.75" thickBot="1" x14ac:dyDescent="0.3">
      <c r="A59" s="163">
        <v>2</v>
      </c>
      <c r="B59" s="8" t="s">
        <v>192</v>
      </c>
      <c r="C59" s="8" t="s">
        <v>140</v>
      </c>
      <c r="D59" s="8"/>
      <c r="E59" s="9" t="s">
        <v>141</v>
      </c>
      <c r="F59" s="9"/>
      <c r="G59" s="9"/>
    </row>
    <row r="60" spans="1:7" ht="30.75" thickBot="1" x14ac:dyDescent="0.3">
      <c r="A60" s="163">
        <v>3</v>
      </c>
      <c r="B60" s="8" t="s">
        <v>198</v>
      </c>
      <c r="C60" s="8" t="s">
        <v>66</v>
      </c>
      <c r="D60" s="8"/>
      <c r="E60" s="168" t="s">
        <v>23</v>
      </c>
      <c r="F60" s="9"/>
      <c r="G60" s="9"/>
    </row>
    <row r="61" spans="1:7" ht="15.75" thickBot="1" x14ac:dyDescent="0.3">
      <c r="A61" s="163">
        <v>4</v>
      </c>
      <c r="B61" s="8" t="s">
        <v>199</v>
      </c>
      <c r="C61" s="8" t="s">
        <v>74</v>
      </c>
      <c r="D61" s="8"/>
      <c r="E61" s="168" t="s">
        <v>23</v>
      </c>
      <c r="F61" s="9"/>
      <c r="G61" s="9"/>
    </row>
    <row r="62" spans="1:7" ht="30.75" thickBot="1" x14ac:dyDescent="0.3">
      <c r="A62" s="163">
        <v>5</v>
      </c>
      <c r="B62" s="8" t="s">
        <v>200</v>
      </c>
      <c r="C62" s="8" t="s">
        <v>68</v>
      </c>
      <c r="D62" s="8"/>
      <c r="E62" s="168" t="s">
        <v>46</v>
      </c>
      <c r="F62" s="9"/>
      <c r="G62" s="9"/>
    </row>
    <row r="63" spans="1:7" ht="30.75" thickBot="1" x14ac:dyDescent="0.3">
      <c r="A63" s="163">
        <v>6</v>
      </c>
      <c r="B63" s="8" t="s">
        <v>201</v>
      </c>
      <c r="C63" s="8" t="s">
        <v>70</v>
      </c>
      <c r="D63" s="8"/>
      <c r="E63" s="168" t="s">
        <v>46</v>
      </c>
      <c r="F63" s="9"/>
      <c r="G63" s="9"/>
    </row>
    <row r="64" spans="1:7" ht="30.75" thickBot="1" x14ac:dyDescent="0.3">
      <c r="A64" s="163">
        <v>7</v>
      </c>
      <c r="B64" s="8" t="s">
        <v>202</v>
      </c>
      <c r="C64" s="8" t="s">
        <v>72</v>
      </c>
      <c r="D64" s="8"/>
      <c r="E64" s="168" t="s">
        <v>46</v>
      </c>
      <c r="F64" s="9"/>
      <c r="G64" s="9"/>
    </row>
    <row r="65" spans="1:7" ht="15.75" customHeight="1" thickBot="1" x14ac:dyDescent="0.3">
      <c r="A65" s="171" t="s">
        <v>93</v>
      </c>
      <c r="B65" s="173"/>
      <c r="C65" s="172"/>
      <c r="D65" s="181"/>
      <c r="E65" s="167">
        <v>0</v>
      </c>
      <c r="F65" s="167"/>
      <c r="G65" s="167"/>
    </row>
    <row r="66" spans="1:7" ht="15.75" thickBot="1" x14ac:dyDescent="0.3">
      <c r="A66" s="166"/>
      <c r="B66" s="162"/>
      <c r="C66" s="35" t="s">
        <v>130</v>
      </c>
      <c r="D66" s="35"/>
      <c r="E66" s="3">
        <v>17</v>
      </c>
      <c r="F66" s="3"/>
      <c r="G66" s="3"/>
    </row>
    <row r="67" spans="1:7" ht="15.75" customHeight="1" thickBot="1" x14ac:dyDescent="0.3">
      <c r="A67" s="171" t="s">
        <v>234</v>
      </c>
      <c r="B67" s="173"/>
      <c r="C67" s="172"/>
      <c r="D67" s="181"/>
      <c r="E67" s="3"/>
      <c r="F67" s="3"/>
      <c r="G67" s="3"/>
    </row>
    <row r="68" spans="1:7" ht="60.75" thickBot="1" x14ac:dyDescent="0.3">
      <c r="A68" s="163">
        <v>1</v>
      </c>
      <c r="B68" s="8" t="s">
        <v>193</v>
      </c>
      <c r="C68" s="8" t="s">
        <v>194</v>
      </c>
      <c r="D68" s="8"/>
      <c r="E68" s="9" t="s">
        <v>138</v>
      </c>
      <c r="F68" s="9"/>
      <c r="G68" s="9"/>
    </row>
    <row r="69" spans="1:7" ht="15.75" thickBot="1" x14ac:dyDescent="0.3">
      <c r="A69" s="163">
        <v>2</v>
      </c>
      <c r="B69" s="8" t="s">
        <v>196</v>
      </c>
      <c r="C69" s="8" t="s">
        <v>197</v>
      </c>
      <c r="D69" s="8"/>
      <c r="E69" s="9" t="s">
        <v>141</v>
      </c>
      <c r="F69" s="9"/>
      <c r="G69" s="9"/>
    </row>
    <row r="70" spans="1:7" ht="30.75" thickBot="1" x14ac:dyDescent="0.3">
      <c r="A70" s="163">
        <v>3</v>
      </c>
      <c r="B70" s="8" t="s">
        <v>189</v>
      </c>
      <c r="C70" s="8" t="s">
        <v>13</v>
      </c>
      <c r="D70" s="8"/>
      <c r="E70" s="9" t="s">
        <v>190</v>
      </c>
      <c r="F70" s="9"/>
      <c r="G70" s="9"/>
    </row>
    <row r="71" spans="1:7" ht="30.75" thickBot="1" x14ac:dyDescent="0.3">
      <c r="A71" s="163">
        <v>4</v>
      </c>
      <c r="B71" s="8" t="s">
        <v>203</v>
      </c>
      <c r="C71" s="8" t="s">
        <v>204</v>
      </c>
      <c r="D71" s="8"/>
      <c r="E71" s="9" t="s">
        <v>46</v>
      </c>
      <c r="F71" s="9"/>
      <c r="G71" s="9"/>
    </row>
    <row r="72" spans="1:7" ht="15.75" thickBot="1" x14ac:dyDescent="0.3">
      <c r="A72" s="163">
        <v>5</v>
      </c>
      <c r="B72" s="8" t="s">
        <v>205</v>
      </c>
      <c r="C72" s="8" t="s">
        <v>206</v>
      </c>
      <c r="D72" s="8"/>
      <c r="E72" s="9" t="s">
        <v>46</v>
      </c>
      <c r="F72" s="9"/>
      <c r="G72" s="9"/>
    </row>
    <row r="73" spans="1:7" ht="30.75" thickBot="1" x14ac:dyDescent="0.3">
      <c r="A73" s="163">
        <v>6</v>
      </c>
      <c r="B73" s="8" t="s">
        <v>207</v>
      </c>
      <c r="C73" s="8" t="s">
        <v>208</v>
      </c>
      <c r="D73" s="8"/>
      <c r="E73" s="9" t="s">
        <v>46</v>
      </c>
      <c r="F73" s="9"/>
      <c r="G73" s="9"/>
    </row>
    <row r="74" spans="1:7" ht="30.75" thickBot="1" x14ac:dyDescent="0.3">
      <c r="A74" s="163">
        <v>7</v>
      </c>
      <c r="B74" s="8" t="s">
        <v>209</v>
      </c>
      <c r="C74" s="8" t="s">
        <v>210</v>
      </c>
      <c r="D74" s="8"/>
      <c r="E74" s="9" t="s">
        <v>46</v>
      </c>
      <c r="F74" s="9"/>
      <c r="G74" s="9"/>
    </row>
    <row r="75" spans="1:7" ht="30.75" thickBot="1" x14ac:dyDescent="0.3">
      <c r="A75" s="163">
        <v>8</v>
      </c>
      <c r="B75" s="8" t="s">
        <v>211</v>
      </c>
      <c r="C75" s="8" t="s">
        <v>212</v>
      </c>
      <c r="D75" s="8"/>
      <c r="E75" s="9" t="s">
        <v>46</v>
      </c>
      <c r="F75" s="9"/>
      <c r="G75" s="9"/>
    </row>
    <row r="76" spans="1:7" ht="45" customHeight="1" thickBot="1" x14ac:dyDescent="0.3">
      <c r="A76" s="171" t="s">
        <v>235</v>
      </c>
      <c r="B76" s="173"/>
      <c r="C76" s="172"/>
      <c r="D76" s="181"/>
      <c r="E76" s="3">
        <v>2</v>
      </c>
      <c r="F76" s="3"/>
      <c r="G76" s="3"/>
    </row>
    <row r="77" spans="1:7" ht="30.75" thickBot="1" x14ac:dyDescent="0.3">
      <c r="A77" s="163">
        <v>9</v>
      </c>
      <c r="B77" s="8" t="s">
        <v>222</v>
      </c>
      <c r="C77" s="8" t="s">
        <v>108</v>
      </c>
      <c r="D77" s="8"/>
      <c r="E77" s="9" t="s">
        <v>46</v>
      </c>
      <c r="F77" s="9"/>
      <c r="G77" s="9"/>
    </row>
    <row r="78" spans="1:7" ht="30.75" thickBot="1" x14ac:dyDescent="0.3">
      <c r="A78" s="163">
        <v>10</v>
      </c>
      <c r="B78" s="8" t="s">
        <v>224</v>
      </c>
      <c r="C78" s="22" t="s">
        <v>104</v>
      </c>
      <c r="D78" s="22"/>
      <c r="E78" s="9" t="s">
        <v>46</v>
      </c>
      <c r="F78" s="9"/>
      <c r="G78" s="9"/>
    </row>
    <row r="79" spans="1:7" ht="45.75" thickBot="1" x14ac:dyDescent="0.3">
      <c r="A79" s="163">
        <v>11</v>
      </c>
      <c r="B79" s="8" t="s">
        <v>225</v>
      </c>
      <c r="C79" s="22" t="s">
        <v>110</v>
      </c>
      <c r="D79" s="22"/>
      <c r="E79" s="9" t="s">
        <v>46</v>
      </c>
      <c r="F79" s="9"/>
      <c r="G79" s="9"/>
    </row>
    <row r="80" spans="1:7" ht="15.75" thickBot="1" x14ac:dyDescent="0.3">
      <c r="A80" s="166"/>
      <c r="B80" s="162"/>
      <c r="C80" s="35" t="s">
        <v>131</v>
      </c>
      <c r="D80" s="35"/>
      <c r="E80" s="3">
        <v>14</v>
      </c>
      <c r="F80" s="3"/>
      <c r="G80" s="3"/>
    </row>
    <row r="81" spans="1:7" ht="15.75" customHeight="1" thickBot="1" x14ac:dyDescent="0.3">
      <c r="A81" s="171" t="s">
        <v>234</v>
      </c>
      <c r="B81" s="173"/>
      <c r="C81" s="172"/>
      <c r="D81" s="181"/>
      <c r="E81" s="167"/>
      <c r="F81" s="167"/>
      <c r="G81" s="167"/>
    </row>
    <row r="82" spans="1:7" ht="45.75" thickBot="1" x14ac:dyDescent="0.3">
      <c r="A82" s="163">
        <v>1</v>
      </c>
      <c r="B82" s="168" t="s">
        <v>219</v>
      </c>
      <c r="C82" s="8" t="s">
        <v>229</v>
      </c>
      <c r="D82" s="8"/>
      <c r="E82" s="9" t="s">
        <v>220</v>
      </c>
      <c r="F82" s="9"/>
      <c r="G82" s="167"/>
    </row>
    <row r="83" spans="1:7" ht="15.75" thickBot="1" x14ac:dyDescent="0.3">
      <c r="A83" s="163">
        <v>2</v>
      </c>
      <c r="B83" s="8" t="s">
        <v>191</v>
      </c>
      <c r="C83" s="8" t="s">
        <v>16</v>
      </c>
      <c r="D83" s="8"/>
      <c r="E83" s="9" t="s">
        <v>138</v>
      </c>
      <c r="F83" s="9"/>
      <c r="G83" s="9"/>
    </row>
    <row r="84" spans="1:7" ht="30.75" thickBot="1" x14ac:dyDescent="0.3">
      <c r="A84" s="163">
        <v>3</v>
      </c>
      <c r="B84" s="8" t="s">
        <v>213</v>
      </c>
      <c r="C84" s="8" t="s">
        <v>76</v>
      </c>
      <c r="D84" s="8"/>
      <c r="E84" s="9" t="s">
        <v>46</v>
      </c>
      <c r="F84" s="9"/>
      <c r="G84" s="9"/>
    </row>
    <row r="85" spans="1:7" ht="30.75" thickBot="1" x14ac:dyDescent="0.3">
      <c r="A85" s="163">
        <v>4</v>
      </c>
      <c r="B85" s="8" t="s">
        <v>214</v>
      </c>
      <c r="C85" s="8" t="s">
        <v>78</v>
      </c>
      <c r="D85" s="8"/>
      <c r="E85" s="9" t="s">
        <v>46</v>
      </c>
      <c r="F85" s="9"/>
      <c r="G85" s="9"/>
    </row>
    <row r="86" spans="1:7" ht="60.75" thickBot="1" x14ac:dyDescent="0.3">
      <c r="A86" s="163">
        <v>5</v>
      </c>
      <c r="B86" s="8" t="s">
        <v>215</v>
      </c>
      <c r="C86" s="8" t="s">
        <v>216</v>
      </c>
      <c r="D86" s="8"/>
      <c r="E86" s="9" t="s">
        <v>46</v>
      </c>
      <c r="F86" s="9"/>
      <c r="G86" s="9"/>
    </row>
    <row r="87" spans="1:7" ht="30.75" thickBot="1" x14ac:dyDescent="0.3">
      <c r="A87" s="163">
        <v>6</v>
      </c>
      <c r="B87" s="8" t="s">
        <v>217</v>
      </c>
      <c r="C87" s="22" t="s">
        <v>218</v>
      </c>
      <c r="D87" s="22"/>
      <c r="E87" s="9" t="s">
        <v>83</v>
      </c>
      <c r="F87" s="9"/>
      <c r="G87" s="9"/>
    </row>
    <row r="88" spans="1:7" ht="45" customHeight="1" thickBot="1" x14ac:dyDescent="0.3">
      <c r="A88" s="171" t="s">
        <v>236</v>
      </c>
      <c r="B88" s="173"/>
      <c r="C88" s="172"/>
      <c r="D88" s="181"/>
      <c r="E88" s="167"/>
      <c r="F88" s="167"/>
      <c r="G88" s="167"/>
    </row>
    <row r="89" spans="1:7" ht="45.75" thickBot="1" x14ac:dyDescent="0.3">
      <c r="A89" s="163">
        <v>7</v>
      </c>
      <c r="B89" s="8" t="s">
        <v>223</v>
      </c>
      <c r="C89" s="8" t="s">
        <v>230</v>
      </c>
      <c r="D89" s="8"/>
      <c r="E89" s="9" t="s">
        <v>46</v>
      </c>
      <c r="F89" s="9"/>
      <c r="G89" s="9"/>
    </row>
    <row r="90" spans="1:7" ht="45.75" thickBot="1" x14ac:dyDescent="0.3">
      <c r="A90" s="163">
        <v>8</v>
      </c>
      <c r="B90" s="8" t="s">
        <v>226</v>
      </c>
      <c r="C90" s="8" t="s">
        <v>112</v>
      </c>
      <c r="D90" s="8"/>
      <c r="E90" s="9" t="s">
        <v>46</v>
      </c>
      <c r="F90" s="9"/>
      <c r="G90" s="9"/>
    </row>
    <row r="91" spans="1:7" ht="45.75" thickBot="1" x14ac:dyDescent="0.3">
      <c r="A91" s="163">
        <v>9</v>
      </c>
      <c r="B91" s="8" t="s">
        <v>227</v>
      </c>
      <c r="C91" s="22" t="s">
        <v>114</v>
      </c>
      <c r="D91" s="22"/>
      <c r="E91" s="9" t="s">
        <v>46</v>
      </c>
      <c r="F91" s="9"/>
      <c r="G91" s="9"/>
    </row>
    <row r="92" spans="1:7" ht="45.75" thickBot="1" x14ac:dyDescent="0.3">
      <c r="A92" s="163">
        <v>10</v>
      </c>
      <c r="B92" s="8" t="s">
        <v>228</v>
      </c>
      <c r="C92" s="22" t="s">
        <v>116</v>
      </c>
      <c r="D92" s="22"/>
      <c r="E92" s="9" t="s">
        <v>46</v>
      </c>
      <c r="F92" s="9"/>
      <c r="G92" s="9"/>
    </row>
    <row r="93" spans="1:7" ht="15.75" customHeight="1" thickBot="1" x14ac:dyDescent="0.3">
      <c r="A93" s="37" t="s">
        <v>117</v>
      </c>
      <c r="B93" s="38"/>
      <c r="C93" s="169"/>
      <c r="D93" s="35"/>
      <c r="E93" s="3">
        <v>45</v>
      </c>
      <c r="F93" s="3"/>
      <c r="G9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C1-T. NHAT</vt:lpstr>
      <vt:lpstr>T4- T. NHAT</vt:lpstr>
      <vt:lpstr>C2. T. NHAT</vt:lpstr>
      <vt:lpstr>C2-T.NHAT LAN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2025-04-09T10:25:24Z</dcterms:created>
  <dcterms:modified xsi:type="dcterms:W3CDTF">2025-05-07T03:08:34Z</dcterms:modified>
</cp:coreProperties>
</file>